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.choma\Desktop\29.04\rm II\"/>
    </mc:Choice>
  </mc:AlternateContent>
  <xr:revisionPtr revIDLastSave="0" documentId="13_ncr:1_{3E98364B-7966-4CCB-8B75-F3A184D6CA15}" xr6:coauthVersionLast="47" xr6:coauthVersionMax="47" xr10:uidLastSave="{00000000-0000-0000-0000-000000000000}"/>
  <bookViews>
    <workbookView xWindow="-108" yWindow="-108" windowWidth="23256" windowHeight="12456" tabRatio="500" activeTab="2" xr2:uid="{00000000-000D-0000-FFFF-FFFF00000000}"/>
  </bookViews>
  <sheets>
    <sheet name="Pakiet 1" sheetId="1" r:id="rId1"/>
    <sheet name="Pakiet 2" sheetId="4" r:id="rId2"/>
    <sheet name="Pakiet 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" i="1" l="1"/>
  <c r="F7" i="1" s="1"/>
  <c r="H20" i="4"/>
  <c r="G8" i="4"/>
  <c r="H8" i="4" s="1"/>
  <c r="G9" i="4"/>
  <c r="H9" i="4" s="1"/>
  <c r="G10" i="4"/>
  <c r="H10" i="4" s="1"/>
  <c r="G11" i="4"/>
  <c r="H11" i="4" s="1"/>
  <c r="G12" i="4"/>
  <c r="H12" i="4" s="1"/>
  <c r="G13" i="4"/>
  <c r="H13" i="4" s="1"/>
  <c r="G14" i="4"/>
  <c r="H14" i="4" s="1"/>
  <c r="G15" i="4"/>
  <c r="H15" i="4" s="1"/>
  <c r="G16" i="4"/>
  <c r="H16" i="4" s="1"/>
  <c r="G17" i="4"/>
  <c r="H17" i="4" s="1"/>
  <c r="G18" i="4"/>
  <c r="H18" i="4" s="1"/>
  <c r="G19" i="4"/>
  <c r="H19" i="4" s="1"/>
  <c r="G20" i="4"/>
  <c r="G21" i="4"/>
  <c r="H21" i="4" s="1"/>
  <c r="G22" i="4"/>
  <c r="H22" i="4" s="1"/>
  <c r="G23" i="4"/>
  <c r="H23" i="4" s="1"/>
  <c r="G24" i="4"/>
  <c r="H24" i="4" s="1"/>
  <c r="G25" i="4"/>
  <c r="H25" i="4" s="1"/>
  <c r="G26" i="4"/>
  <c r="H26" i="4" s="1"/>
  <c r="G27" i="4"/>
  <c r="H27" i="4" s="1"/>
  <c r="G28" i="4"/>
  <c r="H28" i="4" s="1"/>
  <c r="G29" i="4"/>
  <c r="H29" i="4" s="1"/>
  <c r="G30" i="4"/>
  <c r="H30" i="4" s="1"/>
  <c r="G31" i="4"/>
  <c r="H31" i="4" s="1"/>
  <c r="G7" i="4"/>
  <c r="H7" i="4" s="1"/>
  <c r="F8" i="5"/>
  <c r="G8" i="5" s="1"/>
  <c r="F9" i="5"/>
  <c r="G9" i="5" s="1"/>
  <c r="F10" i="5"/>
  <c r="G10" i="5" s="1"/>
  <c r="F11" i="5"/>
  <c r="G11" i="5" s="1"/>
  <c r="F12" i="5"/>
  <c r="G12" i="5" s="1"/>
  <c r="F13" i="5"/>
  <c r="G13" i="5" s="1"/>
  <c r="F14" i="5"/>
  <c r="G14" i="5" s="1"/>
  <c r="F15" i="5"/>
  <c r="G15" i="5" s="1"/>
  <c r="F16" i="5"/>
  <c r="G16" i="5" s="1"/>
  <c r="F17" i="5"/>
  <c r="G17" i="5" s="1"/>
  <c r="F18" i="5"/>
  <c r="G18" i="5" s="1"/>
  <c r="F19" i="5"/>
  <c r="G19" i="5" s="1"/>
  <c r="F20" i="5"/>
  <c r="G20" i="5" s="1"/>
  <c r="F21" i="5"/>
  <c r="G21" i="5" s="1"/>
  <c r="F22" i="5"/>
  <c r="G22" i="5" s="1"/>
  <c r="F23" i="5"/>
  <c r="G23" i="5" s="1"/>
  <c r="F24" i="5"/>
  <c r="G24" i="5" s="1"/>
  <c r="F25" i="5"/>
  <c r="G25" i="5" s="1"/>
  <c r="F26" i="5"/>
  <c r="G26" i="5" s="1"/>
  <c r="F27" i="5"/>
  <c r="G27" i="5" s="1"/>
  <c r="F28" i="5"/>
  <c r="G28" i="5" s="1"/>
  <c r="F29" i="5"/>
  <c r="G29" i="5" s="1"/>
  <c r="F30" i="5"/>
  <c r="G30" i="5" s="1"/>
  <c r="F31" i="5"/>
  <c r="G31" i="5" s="1"/>
  <c r="F32" i="5"/>
  <c r="G32" i="5" s="1"/>
  <c r="F33" i="5"/>
  <c r="G33" i="5" s="1"/>
  <c r="F34" i="5"/>
  <c r="G34" i="5" s="1"/>
  <c r="F35" i="5"/>
  <c r="G35" i="5" s="1"/>
  <c r="F36" i="5"/>
  <c r="G36" i="5" s="1"/>
  <c r="F37" i="5"/>
  <c r="G37" i="5" s="1"/>
  <c r="F38" i="5"/>
  <c r="G38" i="5" s="1"/>
  <c r="F39" i="5"/>
  <c r="G39" i="5" s="1"/>
  <c r="F40" i="5"/>
  <c r="G40" i="5" s="1"/>
  <c r="F41" i="5"/>
  <c r="G41" i="5" s="1"/>
  <c r="F42" i="5"/>
  <c r="G42" i="5" s="1"/>
  <c r="F43" i="5"/>
  <c r="G43" i="5" s="1"/>
  <c r="F44" i="5"/>
  <c r="G44" i="5" s="1"/>
  <c r="F45" i="5"/>
  <c r="G45" i="5" s="1"/>
  <c r="F46" i="5"/>
  <c r="G46" i="5" s="1"/>
  <c r="F47" i="5"/>
  <c r="G47" i="5" s="1"/>
  <c r="F48" i="5"/>
  <c r="G48" i="5" s="1"/>
  <c r="F49" i="5"/>
  <c r="G49" i="5" s="1"/>
  <c r="F50" i="5"/>
  <c r="G50" i="5" s="1"/>
  <c r="F51" i="5"/>
  <c r="G51" i="5" s="1"/>
  <c r="F52" i="5"/>
  <c r="G52" i="5" s="1"/>
  <c r="F53" i="5"/>
  <c r="G53" i="5" s="1"/>
  <c r="F54" i="5"/>
  <c r="G54" i="5" s="1"/>
  <c r="F55" i="5"/>
  <c r="G55" i="5" s="1"/>
  <c r="F56" i="5"/>
  <c r="G56" i="5" s="1"/>
  <c r="F57" i="5"/>
  <c r="G57" i="5" s="1"/>
  <c r="F58" i="5"/>
  <c r="G58" i="5" s="1"/>
  <c r="F59" i="5"/>
  <c r="G59" i="5" s="1"/>
  <c r="F60" i="5"/>
  <c r="G60" i="5" s="1"/>
  <c r="F61" i="5"/>
  <c r="G61" i="5" s="1"/>
  <c r="F62" i="5"/>
  <c r="G62" i="5" s="1"/>
  <c r="F63" i="5"/>
  <c r="G63" i="5" s="1"/>
  <c r="F64" i="5"/>
  <c r="G64" i="5" s="1"/>
  <c r="F65" i="5"/>
  <c r="G65" i="5" s="1"/>
  <c r="F66" i="5"/>
  <c r="G66" i="5" s="1"/>
  <c r="F67" i="5"/>
  <c r="G67" i="5" s="1"/>
  <c r="F68" i="5"/>
  <c r="G68" i="5" s="1"/>
  <c r="F69" i="5"/>
  <c r="G69" i="5" s="1"/>
  <c r="F70" i="5"/>
  <c r="G70" i="5" s="1"/>
  <c r="F71" i="5"/>
  <c r="G71" i="5" s="1"/>
  <c r="F72" i="5"/>
  <c r="G72" i="5" s="1"/>
  <c r="F73" i="5"/>
  <c r="G73" i="5" s="1"/>
  <c r="F74" i="5"/>
  <c r="G74" i="5" s="1"/>
  <c r="F75" i="5"/>
  <c r="G75" i="5" s="1"/>
  <c r="F76" i="5"/>
  <c r="G76" i="5" s="1"/>
  <c r="F77" i="5"/>
  <c r="G77" i="5" s="1"/>
  <c r="F78" i="5"/>
  <c r="G78" i="5" s="1"/>
  <c r="F79" i="5"/>
  <c r="G79" i="5" s="1"/>
  <c r="F80" i="5"/>
  <c r="G80" i="5" s="1"/>
  <c r="F81" i="5"/>
  <c r="G81" i="5" s="1"/>
  <c r="F82" i="5"/>
  <c r="G82" i="5" s="1"/>
  <c r="F83" i="5"/>
  <c r="G83" i="5" s="1"/>
  <c r="F84" i="5"/>
  <c r="G84" i="5" s="1"/>
  <c r="F85" i="5"/>
  <c r="G85" i="5" s="1"/>
  <c r="F86" i="5"/>
  <c r="G86" i="5" s="1"/>
  <c r="F7" i="5"/>
  <c r="G7" i="5" s="1"/>
  <c r="F87" i="5" l="1"/>
  <c r="G87" i="5" s="1"/>
  <c r="H32" i="4"/>
  <c r="G32" i="4"/>
</calcChain>
</file>

<file path=xl/sharedStrings.xml><?xml version="1.0" encoding="utf-8"?>
<sst xmlns="http://schemas.openxmlformats.org/spreadsheetml/2006/main" count="225" uniqueCount="160">
  <si>
    <t>Pakiet 1</t>
  </si>
  <si>
    <t>L.p.</t>
  </si>
  <si>
    <t>Nazwa towaru</t>
  </si>
  <si>
    <t>Cena jednostkowa
[zł.]</t>
  </si>
  <si>
    <t>Szacunkowa ilość na 12 miesięcy</t>
  </si>
  <si>
    <t>Cena netto
[zł.]</t>
  </si>
  <si>
    <t>VAT*
[zł.]</t>
  </si>
  <si>
    <t>Cena brutto
[zł.]</t>
  </si>
  <si>
    <t>Producent             ,numer katalogowy, REF, wlk opk</t>
  </si>
  <si>
    <r>
      <rPr>
        <sz val="10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 xml:space="preserve">Paski diagnostyczne do glukometrów a 50szt. </t>
    </r>
  </si>
  <si>
    <t>Dopuszcza się inną wielkość opakowania z odpowiednim przeliczeniem ilości , do pełnego opakowania w górę.</t>
  </si>
  <si>
    <r>
      <rPr>
        <sz val="11"/>
        <color rgb="FF000000"/>
        <rFont val="Calibri"/>
        <family val="2"/>
        <charset val="238"/>
      </rPr>
      <t xml:space="preserve">W ramach zamówienia Wykonawca </t>
    </r>
    <r>
      <rPr>
        <b/>
        <sz val="11"/>
        <color rgb="FF000000"/>
        <rFont val="Calibri"/>
        <family val="2"/>
        <charset val="238"/>
      </rPr>
      <t>użyczy</t>
    </r>
    <r>
      <rPr>
        <sz val="11"/>
        <color rgb="FF000000"/>
        <rFont val="Calibri"/>
        <family val="2"/>
        <charset val="238"/>
      </rPr>
      <t xml:space="preserve"> na czas trwania umowy glukometry w ilości </t>
    </r>
    <r>
      <rPr>
        <b/>
        <sz val="11"/>
        <color rgb="FF000000"/>
        <rFont val="Calibri"/>
        <family val="2"/>
        <charset val="238"/>
      </rPr>
      <t>80szt.</t>
    </r>
  </si>
  <si>
    <r>
      <rPr>
        <b/>
        <sz val="11"/>
        <color rgb="FF000000"/>
        <rFont val="Calibri"/>
        <family val="2"/>
        <charset val="238"/>
      </rPr>
      <t xml:space="preserve">Gukometr : Producent ……………………………………………… Model ………………………………….    </t>
    </r>
    <r>
      <rPr>
        <sz val="11"/>
        <color rgb="FF000000"/>
        <rFont val="Calibri"/>
        <family val="2"/>
        <charset val="238"/>
      </rPr>
      <t>spełniający poniższe wymagania</t>
    </r>
  </si>
  <si>
    <t>Wymagania dotyczące glukometrów:</t>
  </si>
  <si>
    <r>
      <rPr>
        <sz val="11"/>
        <color rgb="FF000000"/>
        <rFont val="Calibri"/>
        <family val="2"/>
        <charset val="238"/>
      </rPr>
      <t>1.</t>
    </r>
    <r>
      <rPr>
        <sz val="10"/>
        <color rgb="FF000000"/>
        <rFont val="Calibri"/>
        <family val="2"/>
        <charset val="238"/>
      </rPr>
      <t xml:space="preserve">Glukometr z dużym i czytelnym wyświetlaczem                                                                                                          </t>
    </r>
  </si>
  <si>
    <t xml:space="preserve">2.Glukometr podający wyniki w odniesieniu do osocza krwi żylnej(tzw. kalibracja do osocza )                                                                                                                         </t>
  </si>
  <si>
    <t xml:space="preserve">3.zakres pomiarowy wyrażany liczbowo w jednostkach mmol/l nie mniejszy niz 0,6 - 33,3 mmol/l  (dopuszczamy szerszy zakres) lub mg/dl zakres 10-600 mg/dl                                    </t>
  </si>
  <si>
    <t xml:space="preserve">4.objętość próbki krwi  niezbędna do wykonania  badania - nie większa niż 0,6µl                                                                                                                         </t>
  </si>
  <si>
    <t xml:space="preserve">5.Glukometr wyposażony w system korekty hematokrytu w zakresie minimalnym 10 - 65 % ( dopuszczalny szerszy zakres)                                                                                      </t>
  </si>
  <si>
    <t>6.System pomiarowy (glukometr i paski) umożliwia dokonanie pomiaru stężenia glukozy w każdym rodzaju krwi tj. włośniczkowa, żylna, tętnicza i noworodkowa</t>
  </si>
  <si>
    <t xml:space="preserve">7. oferowane paski posiadają  certyfikat CE i spełniają   normę EN ISO 15 197                                                                  </t>
  </si>
  <si>
    <t xml:space="preserve">8.pole pomiarowe znajduje sę w przedniej części paska ( metoda elektrochemiczna pomiaru)                                                                                                                  </t>
  </si>
  <si>
    <t xml:space="preserve">9.paski testowe zawierają enzym: GDH -FAD lub GDH-NAD lub GOD, które są swoiste dla glukozy i nie wchodzą w reakcje krzyżowe z maltozą i galaktozą                                                                                                                                                              </t>
  </si>
  <si>
    <t xml:space="preserve">10. termin przydatności pasków minimum 12 miesięcy   od daty  dostarczenia do zamawiającego  </t>
  </si>
  <si>
    <t xml:space="preserve">11. termin trwałości pasków min 6 miesięcy od daty otwarcia opakowania                                                                   </t>
  </si>
  <si>
    <t xml:space="preserve">12.tlenoterapia nie może wpływać na oznaczenie glukozy                                                             </t>
  </si>
  <si>
    <t xml:space="preserve">13 prawidłowa praca glukometru  w szerokim zakresie temperatury  otoczenia uwzględniając szczególnie  niskie    temperatury (  pogotowie ratunkowe)                                                                                                                                                         </t>
  </si>
  <si>
    <t>14 paski kompatybilne z zaoferowanym  glukometrem</t>
  </si>
  <si>
    <t xml:space="preserve">15. dostawa płynów kontrolnych ( norma i pataologia - hipoglikemia) każdorazowo zapotrzebowanie    zostanie określone przez zamawiającego .Ilość płynów kontrolnych  32 szt       </t>
  </si>
  <si>
    <t>Załącznik nr 3 do SWZ</t>
  </si>
  <si>
    <t>Rozmiar</t>
  </si>
  <si>
    <t>nazwa producenta</t>
  </si>
  <si>
    <t xml:space="preserve">nazwa produktu nadana przez producenta producenta i/lub inne oznaczenie umożliwiające jednoznaczną identyfikację oferowanego produktu ( np. nr katalogowy producenta, oznaczenie modelu itp.) </t>
  </si>
  <si>
    <t>Opatrunek wykonany z gazy o dużych oczkach, nasączony białą parafiną o działaniu nawilżającym, bez zawartości substancji bakteriobójczej. Opakowanie jednostkowe papierowo-aluminiowe, każdy opatrunek zabezpieczony dwoma płatkami folii, które zapewniają utrzymanie właściwości opatrunku i ułatwiają aplikację</t>
  </si>
  <si>
    <t>jm.</t>
  </si>
  <si>
    <t>5cm*5,5cm</t>
  </si>
  <si>
    <t>szt.</t>
  </si>
  <si>
    <t>10cm*10cm</t>
  </si>
  <si>
    <t>15cm*20cm</t>
  </si>
  <si>
    <t>10cm*40cm op. = 10 szt.</t>
  </si>
  <si>
    <t>op.</t>
  </si>
  <si>
    <t>Kompres wysokochłonny, jałowy, o budowie warstwowej: hydrofilowa włóknina-warstwa celulozy-pulpa celulozowa-hydrofobowa włóknina. Zewnętrzna, nieprzemakalna dla płynów hydrofobowa włóknina w kolorze niebieskim, pakowany w opakowanie papier-folia</t>
  </si>
  <si>
    <t xml:space="preserve">10cm*10cm </t>
  </si>
  <si>
    <t>Kompres wysokochłonny, jałowy, o budowie warstwowej: hydrofilowa włóknina-warstwa celulozy-pulpa celulozowa-hydrofobowa włóknina. Zewnętrzna, nieprzemakalna dla płynów hydrofobowa włóknina w kolorze niebieskim, pakowany w opakowanie papier-folia.</t>
  </si>
  <si>
    <t>10cm*20cm</t>
  </si>
  <si>
    <t xml:space="preserve">20cm*25cm </t>
  </si>
  <si>
    <t>20cm*40cm</t>
  </si>
  <si>
    <t>Antyseptyczny opatrunek z lużno utkanej gazy nasączonej miękką parafiną z 0,5% chlorheksydyną Opatrunki parafinowe z gazy przepuszczające powietrze i zaprojektowane tak,aby wysięk z rany mógł swobodnie przedostać się do znajdującego się na wierzchu kompresu. Pokrycie warstwą parafiny pozwalające  na bezbolesną zmianę opatrunku</t>
  </si>
  <si>
    <t>5cm*5cm</t>
  </si>
  <si>
    <t>15 cm*20 cm</t>
  </si>
  <si>
    <t>Samoprzylepny opatrunek hydrokoloidowy , kompozycja trzech hydrokoloidów zawieszonych w macierzy polimerowej (karboksymetyloceluloza  sodowa , pektyna , żelatyna).Zapewnia odpowiednie , wilgotne środowisko leczenia ran , pochłaniając jednocześnie nadmiar wysięku.Przeznaczony do leczenia ran ostrych i przewlekłych. W ranach płytkich może być stosowany jako opatrunek pierwotny , w ranach głębokich jako wtórny.Zastosowanie w leczeniu ran mało i średnio sączących.</t>
  </si>
  <si>
    <t xml:space="preserve">15cm*15cm </t>
  </si>
  <si>
    <t xml:space="preserve">15cm*20cm </t>
  </si>
  <si>
    <t>Opatrunek przylepny do szybkiego i bezpiecznego mocowania cewników dializacyjnych.Górna część mocująca wykonana  z samoprzylepnej , oddychającej  , wodoodpornej folii poliuretanowej stanowiąca barierę przed kontaktem z wodą i zanieczyszczeniami.Dolna część wykonana z hydrofobowej włókniny</t>
  </si>
  <si>
    <t xml:space="preserve">16cm*6cm </t>
  </si>
  <si>
    <t>Opatrunek przylepny zbudowany z zewnętrznej wodoodpornej błony poliuretanowej , regulującej poziom wilgotności w ranie.Część chłonna zawiera warstwę pianki poliuretanowej  , stanowiącą barierę przed bakteriami i wirusami.Wersja samoprzylepna , z delikatnym silikonowym klejem</t>
  </si>
  <si>
    <t>Opatrunek hydrokoloidowy z pianki poliuretanowej w kształcie kieszonki , idealny do szybkiego i łatwego zaopatrywania ran na pięcie</t>
  </si>
  <si>
    <t>10,5 cm*13,5 cm</t>
  </si>
  <si>
    <t>Opatrunek przezroczysty na rolce , niesterylny , z folii poliuretanowej.Stanowi wodoodporną barierę dla zewnętrznych żródeł zakażenia.Może być stosowany do ochrony skóry  przed otarciami</t>
  </si>
  <si>
    <t>10,0 cm*10,0 cm</t>
  </si>
  <si>
    <t>10cm *15 cm</t>
  </si>
  <si>
    <t>Cienki , miękki opatrunek składający się z elementarnego srebra w osłonie wykonanej z włókien poliamidowych.Stosowany do leczenia ran przewlekłych.Warstwa zewnętrzna  materiału nośnego zapobiega przyklejaniu się opatrunku dorany , co umożliwia bezbolesną zmianę .uwalniające się  w wilgotnym środowisku jony srebra działają bakteriobójczo.Zwalcza bakterie Klebsiella Pneumonie , Staphylococus Aureus</t>
  </si>
  <si>
    <t>5 cm*5 cm</t>
  </si>
  <si>
    <t>10cm*10 cm</t>
  </si>
  <si>
    <t>10 cm*20 cm</t>
  </si>
  <si>
    <t>Opatrunek do stosowania na rany z wysięgiem w kazdym stadium gojenia ,w tym na rany przewlekłe np owrzodzenia odlezymy I rany ostre Macierz gojąca TLC-NOSF technologia lipidowo - koloidowa z cząsteczkami nanooligosacharydów</t>
  </si>
  <si>
    <t>10 cm*12 cm</t>
  </si>
  <si>
    <t>*Wykonawca w każdej pozycji formularza asortymentowo-cenowego podaje stawkę podatku od towarów i usług (VAT) właściwą dla przedmiotu zamówienia, obowiązującą wedłu stanu prawnego na dzień składania ofert.</t>
  </si>
  <si>
    <t>Sterylny, 5-warstwowy opatrunek specjalistyczny. Paro i gazoprzepuszczalny. 
•	zewnętrzną folię  barierową  (z punktowymi znacznikami EPM) - poliuretan
•	W warstwie kontaktowej, silikon , rozmieszczony równomiernie na całej powierzchni. 
Opatrunek z nacięciami warstwy chłonnej w kształcie litery Y przekładający się na  wysoką elastyczność  360 stopni. Opatrunek wodoszczelny z obramowaniem.</t>
  </si>
  <si>
    <t>8-10 x 10 -12</t>
  </si>
  <si>
    <t>8-10 x 20 -22</t>
  </si>
  <si>
    <t>8-10 x 30 -32</t>
  </si>
  <si>
    <t>12-12,5 x 12-13</t>
  </si>
  <si>
    <t xml:space="preserve">12-15 x 20 </t>
  </si>
  <si>
    <t>7,5 x 7-8</t>
  </si>
  <si>
    <t>15 x 15-16</t>
  </si>
  <si>
    <t>Sterylny, 4- warstwowy opatrunek specjalistyczny. Paro i gazoprzepuszczalny.  
•	zewnętrzną folię  barierową  (z punktowymi znacznikami EPM)- poliuretan
•	warstwie kontaktowej silikon, rozmieszczony równomiernie na całej powierzchni.
Opatrunek z nacięciami warstwy chłonnej w kształcie litery Y przekładający się na  wysoką elastyczność  360 stopni. Opatrunek wodoszczelny z obramowaniem.</t>
  </si>
  <si>
    <t>3-4 x 5-6</t>
  </si>
  <si>
    <t>5-5 x 12 -13</t>
  </si>
  <si>
    <t>7,5 x 7 -8</t>
  </si>
  <si>
    <t>10 x 10 -12</t>
  </si>
  <si>
    <t>15 x 15 -18</t>
  </si>
  <si>
    <t>7-8 x 10 -12</t>
  </si>
  <si>
    <t>13 x 16 -18</t>
  </si>
  <si>
    <t>15 x 19 -20</t>
  </si>
  <si>
    <t>Sterylny, 5-warstwowy opatrunek specjalistyczny. Paro i gazoprzepuszczalny. 
•	zewnętrzną folię barierową (z punktowymi znacznikami EPM) - poliuretan
•	w warstwie kntaktowej silikon rozmieszczony równomiernie na całej powierzchni. 
Opatrunek z nacięciami warstwy chłonnej w kształcie litery Y przekładający się na wysoką elastyczność  360 stopni. Opatrunek wodoszczelny z obramowaniem. Kształt owalny.</t>
  </si>
  <si>
    <t>10x10-12</t>
  </si>
  <si>
    <t>12 x12-13</t>
  </si>
  <si>
    <t>17-18x17-18</t>
  </si>
  <si>
    <t>Sterylny, 5- warstwowy opatrunek specjalistyczny. Paro i gazoprzepuszczalny. Opatrunek przeciwbakteryjny z siarczanem srebra oraz węglem aktywowanym. 	w warstwie kontaktowej silikon rozmieszczony równomiernie na całej powierzchni. Opatrunek wodoszczelny z obramowaniem. Siarczan srebra rozmieszczony równomiernie  1,2 mg/cm2.</t>
  </si>
  <si>
    <t>16x20-22</t>
  </si>
  <si>
    <t>22x25-27</t>
  </si>
  <si>
    <t xml:space="preserve">Sterylny, 5- warstwowy opatrunek specjalistyczny. Paro i gazoprzepuszczalny. Opatrunek posiada:
•	zewnętrzną folię barierową - poliuretan
•	superabsorbent-  poliakrylan
•	warstwy w technologii deep defence lub równoważnej
•	pianki poliuretanowej
•	w warstwie kontaktowej silikon typu Safetac lub równoważny, rozmieszczony równomiernie na całej powierzchni opatrunku.  Opatrunek wodoszczelny z obramowaniem. Dedykowany na okolice kości krzyżowej. </t>
  </si>
  <si>
    <t>22x23-25</t>
  </si>
  <si>
    <t xml:space="preserve">Sterylny, 5- warstwowy opatrunek specjalistyczny. Paro i gazoprzepuszczalny. Opatrunek zbudowany z 
•	zewnętrznej folii barierowej wykonanej z  poliuretanu
•	superabsorbentu wykonanego z poliakrylanu
•	warstwy w technologii deep defence lub równoważnej
•	pianki poliuretanowej
•	w warstwie kontaktowej silikon typu Safetac lub równoważny, rozmieszczony równomiernie na całej powierzchni opatrunku.  Opatrunek wodoszczelny z obramowaniem. Dedykowany na okolice kostki i pięty. </t>
  </si>
  <si>
    <t>10x20-22</t>
  </si>
  <si>
    <t>5x5-8</t>
  </si>
  <si>
    <t>15x15-18</t>
  </si>
  <si>
    <t>20x20-22</t>
  </si>
  <si>
    <t>10x12-14</t>
  </si>
  <si>
    <t>10x21-23</t>
  </si>
  <si>
    <t>12,5x12-13</t>
  </si>
  <si>
    <t>17,5x17,5</t>
  </si>
  <si>
    <t>20x50</t>
  </si>
  <si>
    <t>12x20</t>
  </si>
  <si>
    <t>21x22</t>
  </si>
  <si>
    <t xml:space="preserve">Sterylny, 3- warstwowy opatrunek specjalistyczny. Paro i gazoprzepuszczalny.  Opatrunek wykonany:
•	z pianki poliuretanowej
•	w zewnętrznej warstwie opatrunku- film poliuretanowy
•	w warstwie kontaktowej - silikon, rozmieszczony równomiernie na całej powierzchni opatrunku.  
Możliwość docinania do wybranego kształtu i rozmiaru. Możliwość łączenia z preparatami stosowanymi miejscowo. Do ran z wysiękiem małym do średniego. Możliwość łączenia z kopresjoterapią. </t>
  </si>
  <si>
    <t>10x10</t>
  </si>
  <si>
    <t>15x15</t>
  </si>
  <si>
    <t>20x20</t>
  </si>
  <si>
    <t>10x21-22</t>
  </si>
  <si>
    <t>12-13x12-13</t>
  </si>
  <si>
    <t>6x8-9</t>
  </si>
  <si>
    <t>Sterylny, 3- warstwowy opatrunek specjalistyczny. Paro i gazoprzepuszczalny.  Opatrunek wykonany z:
•	 pianki poliuretanowej zawierającej siarczan srebra oraz węgiel aktywowany
•	 w zewnętrznej warstwie opatrunku- film poliuretanowy
•	w warstwie kontaktowej - silikon , rozmieszczony równomiernie na całej powierzchni opatrunku.  
Możliwość docinania do wybranego kształtu i rozmiaru. Do ran z wysiękiem  małym do średniego. Możliwość łączenia z podchlorynami. Skuteczność przeciwbakteryjna do 7 dni.  Siarczan srebra rozmieszczony równomiernie  1,2 mg/cm2. Możliwość łączenia z kopresjoterapią.</t>
  </si>
  <si>
    <t>Sterylny, 3- warstwowy opatrunek specjalistyczny. Paro i gazoprzepuszczalny.  Opatrunek wykonany:
•	z pianki poliuretanowej
•	w zewnętrznej warstwie opatrunku- film poliuretanowy
•	w warstwie kontaktowej - silikon , rozmieszczony równomiernie na całej powierzchni opatrunku.  
Możliwość docinania do wybranego kształtu i rozmiaru. Do ran z wysiękiem małym do średniego. Możliwość łączenia z preparatami stosowanymi miejscowo oraz kopresjoterapią. Dedykowany na piętę lub łokieć.</t>
  </si>
  <si>
    <t>13x21-23</t>
  </si>
  <si>
    <t>17,5x17-18</t>
  </si>
  <si>
    <t>7,5x8-9</t>
  </si>
  <si>
    <t>Sterylny, 3- warstwowy opatrunek specjalistyczny. Paro i gazoprzepuszczalny.  Opatrunek wykonany:
•	z pianki poliuretanowej
•	w zewnętrznej warstwie opatrunku- film poliuretanowy
•	w warstwie kontaktowej - silikon typu Safetac  lub równoważny, rozmieszczony równomiernie na całej powierzchni opatrunku.  
Możliwość docinania do wybranego kształtu i rozmiaru. Możliwość łączenia z preparatami stosowanymi miejscowo. Do ran suchych lub z małym wysiękiem. Możliwość łączenia z kopresjoterapią.</t>
  </si>
  <si>
    <t>2x45-46</t>
  </si>
  <si>
    <t>5x5</t>
  </si>
  <si>
    <t>4,5x10</t>
  </si>
  <si>
    <t>4,5x20</t>
  </si>
  <si>
    <t>4,5x30</t>
  </si>
  <si>
    <t>20x30</t>
  </si>
  <si>
    <t xml:space="preserve">Sterylny opatrunek specjalistyczny,  żelujący. Wykonany z alkoholu poliwinylowego (PVA) w technologii Hydrolock  lub równoważnej z siarczanem srebra. Działanie bójcze już po 30 min. do 7 dni.  Do ran powierzchownych i głębokich z wysiękiem od średniego do dużego. Wykazujący wysoką absorbcję i retencję. Transferujący wysięk do opatrunku chłonnego. Wysoce elastyczny po zżelowaniu. Możliwość docinania. Zapobiega tworzeniu się biofilmu w ranie- badanie in vivo. Opatrunek posiada 0,2 mg/cm2 srebra równomiernie rozmieszczonego w strukturach. </t>
  </si>
  <si>
    <t>22,5x32,5</t>
  </si>
  <si>
    <t>17,5x22,5</t>
  </si>
  <si>
    <t>12,5x12,5</t>
  </si>
  <si>
    <t>12,5x17,5</t>
  </si>
  <si>
    <t>22,5x27,5</t>
  </si>
  <si>
    <t>12,5x22,5</t>
  </si>
  <si>
    <t>22,5x42,5</t>
  </si>
  <si>
    <t>15-17x20-22</t>
  </si>
  <si>
    <t>20x30-32</t>
  </si>
  <si>
    <t>10x15-18</t>
  </si>
  <si>
    <t>20x25-28</t>
  </si>
  <si>
    <t>20x40</t>
  </si>
  <si>
    <t xml:space="preserve">Sterylny 4 -warstwowy opatrunek specjalistyczny, przeznaczony do ran z dużym wysiękiem. Opatrunek  wykonany z:
•	superabsorbentu – poliakrylan (zapewnia wysoką absorpcję i retencję płynów)
•	warstwy rozprowadzającej wysięk 
•	hydrofilna białą warstwę kontaktową – polipropylen
•	nieprzepuszczalną warstwę zewnętrzną w kolorze niebieskim -polipropylen
Opatrunek  posiada miękkie obramowanie. Potwierdzona badaniami redukcja metaloproteinaz i kolagenazy. </t>
  </si>
  <si>
    <t>5x7-8</t>
  </si>
  <si>
    <t>10x18-20</t>
  </si>
  <si>
    <t>7,5x10-12</t>
  </si>
  <si>
    <t>Sterylny, semitransparentny opatrunek kontaktowy z siatki poliamidowej, obustronnie pokryty warstwą silikonu typu Safetac na całej powierzchni opatrunku. Maksymalna możliwość czasu aplikacji  do 14 dni. Możliwość docinania. Możliwość łączenia z innymi preparatami stosowanymi miejscowo.</t>
  </si>
  <si>
    <t>2-4x300-310</t>
  </si>
  <si>
    <t>Taśma mocująca składająca się z: 
•	folii poliuretanowej
•	folii polietylenowej
•	poliamidu 
•	silikonu typu Safetac w warstwie kontaktowej na całej powierzchni</t>
  </si>
  <si>
    <t>100-250ml</t>
  </si>
  <si>
    <t>300-500ml</t>
  </si>
  <si>
    <t>800-1000ml</t>
  </si>
  <si>
    <t>Roztwór ponadtlenkowy na bazie kwasu podchlorawego i podchlorynu sodu (HOCl/NaOCl) o stężeniach rzędu 50 ppm do oczyszczania i płukania ran ostrych, przewlekłych o dowolnej głębokości, jak również ran powierzchownych, skaleczeń, otarć, oparzeń 1 i 2 stopnia, owrzodzeń popromiennych, przetok i ropni, jam ciała,  ran krytycznie skolonizowanych lub zakażonych, urazów tkanek miękkich. Zmniejsza obciążenie mikrobiologiczne poprzez mechaniczne działanie płukania, które sprzyja gojeniu się ran. Roztwór można stosować w terapii podciśnieniowej  (NPWT).</t>
  </si>
  <si>
    <t>30-50g</t>
  </si>
  <si>
    <t>80-100g</t>
  </si>
  <si>
    <t>250g-300g</t>
  </si>
  <si>
    <t>Żel ponadtlenkowy na bazie kwasu podchlorawego i podchlorynu sodu (HOCl/NaOCl) o stężeniach rzędu 50 ppm do oczyszczania oraz nawilżania ran ostrych, przewlekłych, jak również ran powierzchownych, skaleczeń, otarć, oparzeń 1 i 2 stopnia, ran krytycznie skolonizowanych lub zakażonych. Zmniejsza obciążenie mikrobiologiczne poprzez mechaniczne działanie płukania, które wspólnie z nawilżaniem sprzyja gojeniu się ran.</t>
  </si>
  <si>
    <t>Cena brutto*
[zł.]</t>
  </si>
  <si>
    <t>Samoprzylepny ,wchłaniający5-warstwowy,wodoodporny opatrunek na rany powierzchowne o działaniu przeciwdrobnoustrojowym z zawartością siarczanu srebra,zawiera węgiel aktywny.Długi czas działania od 5-10 dni.Rozmiary od 13,5-20 cm</t>
  </si>
  <si>
    <t>13,5-20 cm</t>
  </si>
  <si>
    <t>Pakiet 2</t>
  </si>
  <si>
    <t>PAKIET 2</t>
  </si>
  <si>
    <t>Pakiet 3</t>
  </si>
  <si>
    <t>PAKIET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</si>
</sst>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407];[Red]\-#,##0.00\ [$€-407]"/>
    <numFmt numFmtId="165" formatCode="#,##0.00&quot;   &quot;"/>
    <numFmt numFmtId="166" formatCode="#,##0&quot;   &quot;"/>
    <numFmt numFmtId="167" formatCode="#,##0.00\ [$zł-415]"/>
    <numFmt numFmtId="168" formatCode="_-* #,##0.00\ [$zł-415]_-;\-* #,##0.00\ [$zł-415]_-;_-* &quot;-&quot;??\ [$zł-415]_-;_-@_-"/>
  </numFmts>
  <fonts count="20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name val="Czcionka tekstu podstawowego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7030A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3F3F3F"/>
      <name val="Calibri"/>
      <family val="2"/>
      <charset val="238"/>
    </font>
    <font>
      <b/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339966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DEEAF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2F2F2"/>
        <bgColor rgb="FFF2F2F2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164" fontId="3" fillId="0" borderId="0" applyBorder="0" applyProtection="0"/>
    <xf numFmtId="0" fontId="13" fillId="2" borderId="0" applyBorder="0" applyProtection="0"/>
    <xf numFmtId="0" fontId="10" fillId="0" borderId="0" applyNumberFormat="0" applyBorder="0" applyProtection="0"/>
    <xf numFmtId="0" fontId="18" fillId="8" borderId="18" applyNumberFormat="0" applyProtection="0"/>
    <xf numFmtId="9" fontId="17" fillId="0" borderId="0" applyFont="0" applyBorder="0" applyProtection="0"/>
  </cellStyleXfs>
  <cellXfs count="74">
    <xf numFmtId="0" fontId="0" fillId="0" borderId="0" xfId="0"/>
    <xf numFmtId="0" fontId="0" fillId="3" borderId="0" xfId="0" applyFill="1"/>
    <xf numFmtId="0" fontId="4" fillId="3" borderId="0" xfId="0" applyFont="1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wrapText="1"/>
    </xf>
    <xf numFmtId="0" fontId="0" fillId="3" borderId="3" xfId="0" applyFill="1" applyBorder="1"/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4" fontId="0" fillId="3" borderId="1" xfId="0" applyNumberFormat="1" applyFill="1" applyBorder="1" applyAlignment="1">
      <alignment vertical="center"/>
    </xf>
    <xf numFmtId="4" fontId="0" fillId="3" borderId="1" xfId="0" applyNumberFormat="1" applyFill="1" applyBorder="1"/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165" fontId="0" fillId="3" borderId="1" xfId="0" applyNumberFormat="1" applyFill="1" applyBorder="1" applyAlignment="1">
      <alignment vertical="center"/>
    </xf>
    <xf numFmtId="166" fontId="0" fillId="3" borderId="5" xfId="0" applyNumberFormat="1" applyFill="1" applyBorder="1" applyAlignment="1">
      <alignment horizontal="right" vertical="center"/>
    </xf>
    <xf numFmtId="4" fontId="0" fillId="0" borderId="1" xfId="0" applyNumberFormat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7" fontId="0" fillId="0" borderId="0" xfId="0" applyNumberFormat="1"/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vertical="center" wrapText="1"/>
    </xf>
    <xf numFmtId="0" fontId="0" fillId="3" borderId="6" xfId="0" applyFill="1" applyBorder="1" applyAlignment="1">
      <alignment horizontal="center"/>
    </xf>
    <xf numFmtId="0" fontId="10" fillId="0" borderId="5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3" borderId="7" xfId="0" applyFill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5" xfId="0" applyFont="1" applyBorder="1" applyAlignment="1">
      <alignment vertical="center"/>
    </xf>
    <xf numFmtId="0" fontId="10" fillId="0" borderId="10" xfId="0" applyFont="1" applyBorder="1" applyAlignment="1">
      <alignment wrapText="1"/>
    </xf>
    <xf numFmtId="165" fontId="0" fillId="3" borderId="5" xfId="0" applyNumberFormat="1" applyFill="1" applyBorder="1" applyAlignment="1">
      <alignment vertical="center"/>
    </xf>
    <xf numFmtId="0" fontId="10" fillId="0" borderId="11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165" fontId="0" fillId="0" borderId="5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9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/>
    </xf>
    <xf numFmtId="49" fontId="15" fillId="6" borderId="1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168" fontId="0" fillId="3" borderId="0" xfId="0" applyNumberFormat="1" applyFill="1"/>
    <xf numFmtId="168" fontId="0" fillId="3" borderId="1" xfId="0" applyNumberFormat="1" applyFill="1" applyBorder="1" applyAlignment="1">
      <alignment horizontal="center" vertical="center" wrapText="1"/>
    </xf>
    <xf numFmtId="168" fontId="0" fillId="4" borderId="1" xfId="0" applyNumberFormat="1" applyFill="1" applyBorder="1" applyAlignment="1">
      <alignment horizontal="center" vertical="center" wrapText="1"/>
    </xf>
    <xf numFmtId="168" fontId="15" fillId="5" borderId="17" xfId="0" applyNumberFormat="1" applyFont="1" applyFill="1" applyBorder="1" applyAlignment="1">
      <alignment horizontal="right" wrapText="1"/>
    </xf>
    <xf numFmtId="168" fontId="0" fillId="3" borderId="1" xfId="0" applyNumberFormat="1" applyFill="1" applyBorder="1" applyAlignment="1">
      <alignment vertical="center"/>
    </xf>
    <xf numFmtId="168" fontId="0" fillId="0" borderId="0" xfId="0" applyNumberFormat="1"/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9" fillId="3" borderId="0" xfId="0" applyFont="1" applyFill="1"/>
    <xf numFmtId="0" fontId="10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0" xfId="0" applyBorder="1" applyAlignment="1">
      <alignment wrapText="1"/>
    </xf>
    <xf numFmtId="0" fontId="0" fillId="3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6" fillId="3" borderId="7" xfId="0" applyFont="1" applyFill="1" applyBorder="1" applyAlignment="1">
      <alignment wrapText="1"/>
    </xf>
    <xf numFmtId="0" fontId="16" fillId="0" borderId="12" xfId="0" applyFont="1" applyBorder="1" applyAlignment="1">
      <alignment wrapText="1"/>
    </xf>
  </cellXfs>
  <cellStyles count="8">
    <cellStyle name="Excel Built-in Accent6" xfId="4" xr:uid="{00000000-0005-0000-0000-000000000000}"/>
    <cellStyle name="Excel Built-in Normal" xfId="5" xr:uid="{040E8298-0995-40A6-BB09-C12B9DFE9196}"/>
    <cellStyle name="Excel Built-in Output" xfId="6" xr:uid="{D6C0DF5F-C9CF-4657-BA85-D8144735D540}"/>
    <cellStyle name="Excel Built-in Percent" xfId="7" xr:uid="{0D16A292-A2B2-4F97-85B6-E16BB5C9D6DA}"/>
    <cellStyle name="Normalny" xfId="0" builtinId="0"/>
    <cellStyle name="Normalny 2" xfId="1" xr:uid="{00000000-0005-0000-0000-000002000000}"/>
    <cellStyle name="Normalny 3" xfId="2" xr:uid="{00000000-0005-0000-0000-000003000000}"/>
    <cellStyle name="Wynik2" xfId="3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C55A11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zoomScale="80" zoomScaleNormal="80" workbookViewId="0">
      <selection activeCell="D7" sqref="D7"/>
    </sheetView>
  </sheetViews>
  <sheetFormatPr defaultColWidth="8.59765625" defaultRowHeight="13.8"/>
  <cols>
    <col min="1" max="1" width="10.69921875" customWidth="1"/>
    <col min="2" max="2" width="47.69921875" customWidth="1"/>
    <col min="3" max="3" width="11.3984375" customWidth="1"/>
    <col min="4" max="4" width="13.59765625" customWidth="1"/>
    <col min="5" max="8" width="10.69921875" customWidth="1"/>
    <col min="9" max="9" width="42.6992187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2" t="s">
        <v>0</v>
      </c>
      <c r="C2" s="1"/>
      <c r="D2" s="1"/>
      <c r="E2" s="1"/>
      <c r="F2" s="1"/>
      <c r="G2" s="1"/>
      <c r="H2" s="1"/>
      <c r="I2" s="1"/>
    </row>
    <row r="3" spans="1:9">
      <c r="A3" s="1"/>
      <c r="B3" s="2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 ht="69">
      <c r="A5" s="3" t="s">
        <v>1</v>
      </c>
      <c r="B5" s="3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5"/>
    </row>
    <row r="6" spans="1:9">
      <c r="A6" s="6"/>
      <c r="B6" s="7"/>
      <c r="C6" s="8"/>
      <c r="D6" s="8"/>
      <c r="E6" s="8"/>
      <c r="F6" s="8"/>
      <c r="G6" s="8"/>
      <c r="H6" s="8"/>
      <c r="I6" s="9"/>
    </row>
    <row r="7" spans="1:9" ht="15.6">
      <c r="A7" s="10">
        <v>1</v>
      </c>
      <c r="B7" s="11" t="s">
        <v>9</v>
      </c>
      <c r="C7" s="12">
        <v>0</v>
      </c>
      <c r="D7" s="13">
        <v>600</v>
      </c>
      <c r="E7" s="12">
        <f>SUM(C7*D7)</f>
        <v>0</v>
      </c>
      <c r="F7" s="12">
        <f>(SUM(E7*1.08))</f>
        <v>0</v>
      </c>
      <c r="G7" s="14"/>
      <c r="H7" s="15"/>
      <c r="I7" s="16"/>
    </row>
    <row r="8" spans="1:9" ht="14.4">
      <c r="A8" s="17"/>
      <c r="B8" s="18"/>
      <c r="C8" s="19"/>
      <c r="D8" s="20"/>
      <c r="E8" s="12"/>
      <c r="F8" s="21"/>
      <c r="G8" s="21"/>
      <c r="H8" s="15"/>
      <c r="I8" s="16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 ht="14.4">
      <c r="A10" s="22" t="s">
        <v>10</v>
      </c>
      <c r="B10" s="1"/>
      <c r="C10" s="1"/>
      <c r="D10" s="1"/>
      <c r="E10" s="1"/>
      <c r="F10" s="1"/>
      <c r="G10" s="1"/>
      <c r="H10" s="1"/>
      <c r="I10" s="1"/>
    </row>
    <row r="11" spans="1:9" ht="14.4">
      <c r="A11" s="22" t="s">
        <v>11</v>
      </c>
      <c r="B11" s="1"/>
      <c r="C11" s="1"/>
      <c r="D11" s="1"/>
      <c r="E11" s="1"/>
      <c r="F11" s="1"/>
      <c r="G11" s="1"/>
      <c r="H11" s="1"/>
      <c r="I11" s="1"/>
    </row>
    <row r="12" spans="1:9" ht="14.4">
      <c r="A12" s="23" t="s">
        <v>12</v>
      </c>
      <c r="B12" s="1"/>
      <c r="C12" s="1"/>
      <c r="D12" s="1"/>
      <c r="E12" s="1"/>
      <c r="F12" s="1"/>
      <c r="G12" s="1"/>
      <c r="H12" s="1"/>
      <c r="I12" s="1"/>
    </row>
    <row r="13" spans="1:9" ht="14.4">
      <c r="A13" s="23" t="s">
        <v>13</v>
      </c>
    </row>
    <row r="14" spans="1:9" ht="14.4">
      <c r="A14" s="22" t="s">
        <v>14</v>
      </c>
    </row>
    <row r="15" spans="1:9">
      <c r="A15" s="24" t="s">
        <v>15</v>
      </c>
    </row>
    <row r="16" spans="1:9">
      <c r="A16" s="24" t="s">
        <v>16</v>
      </c>
    </row>
    <row r="17" spans="1:1">
      <c r="A17" s="24" t="s">
        <v>17</v>
      </c>
    </row>
    <row r="18" spans="1:1">
      <c r="A18" s="24" t="s">
        <v>18</v>
      </c>
    </row>
    <row r="19" spans="1:1">
      <c r="A19" s="24" t="s">
        <v>19</v>
      </c>
    </row>
    <row r="20" spans="1:1">
      <c r="A20" s="24" t="s">
        <v>20</v>
      </c>
    </row>
    <row r="21" spans="1:1">
      <c r="A21" s="24" t="s">
        <v>21</v>
      </c>
    </row>
    <row r="22" spans="1:1">
      <c r="A22" s="24" t="s">
        <v>22</v>
      </c>
    </row>
    <row r="23" spans="1:1">
      <c r="A23" s="24" t="s">
        <v>23</v>
      </c>
    </row>
    <row r="24" spans="1:1">
      <c r="A24" s="24" t="s">
        <v>24</v>
      </c>
    </row>
    <row r="25" spans="1:1">
      <c r="A25" s="24" t="s">
        <v>25</v>
      </c>
    </row>
    <row r="26" spans="1:1">
      <c r="A26" s="24" t="s">
        <v>26</v>
      </c>
    </row>
    <row r="27" spans="1:1">
      <c r="A27" s="24" t="s">
        <v>27</v>
      </c>
    </row>
    <row r="28" spans="1:1">
      <c r="A28" s="24" t="s">
        <v>28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zoomScale="80" zoomScaleNormal="80" workbookViewId="0">
      <selection activeCell="D7" sqref="D7:D31"/>
    </sheetView>
  </sheetViews>
  <sheetFormatPr defaultColWidth="8.59765625" defaultRowHeight="13.8"/>
  <cols>
    <col min="1" max="1" width="10.69921875" customWidth="1"/>
    <col min="2" max="2" width="47.69921875" customWidth="1"/>
    <col min="3" max="3" width="12.8984375" customWidth="1"/>
    <col min="4" max="4" width="13.3984375" customWidth="1"/>
    <col min="5" max="5" width="11.3984375" customWidth="1"/>
    <col min="6" max="6" width="13.59765625" customWidth="1"/>
    <col min="7" max="8" width="10.69921875" customWidth="1"/>
    <col min="9" max="9" width="18.3984375" customWidth="1"/>
    <col min="10" max="10" width="42.69921875" customWidth="1"/>
    <col min="11" max="11" width="9" customWidth="1"/>
    <col min="12" max="12" width="29.5" customWidth="1"/>
    <col min="13" max="13" width="9" customWidth="1"/>
    <col min="14" max="14" width="11.09765625" customWidth="1"/>
    <col min="15" max="15" width="9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L1" t="s">
        <v>29</v>
      </c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</row>
    <row r="3" spans="1:14">
      <c r="A3" s="1"/>
      <c r="B3" s="2" t="s">
        <v>156</v>
      </c>
      <c r="C3" s="2"/>
      <c r="D3" s="1"/>
      <c r="E3" s="1"/>
      <c r="F3" s="1"/>
      <c r="G3" s="1"/>
      <c r="H3" s="1"/>
      <c r="I3" s="1"/>
      <c r="J3" s="1"/>
    </row>
    <row r="4" spans="1:14">
      <c r="A4" s="1"/>
      <c r="B4" s="1"/>
      <c r="C4" s="1"/>
      <c r="D4" s="1"/>
      <c r="E4" s="1"/>
      <c r="F4" s="1"/>
      <c r="G4" s="1"/>
      <c r="H4" s="1"/>
      <c r="I4" s="1"/>
      <c r="J4" s="1"/>
    </row>
    <row r="5" spans="1:14" ht="58.5" customHeight="1">
      <c r="A5" s="3" t="s">
        <v>1</v>
      </c>
      <c r="B5" s="3" t="s">
        <v>2</v>
      </c>
      <c r="C5" s="3" t="s">
        <v>30</v>
      </c>
      <c r="D5" s="4" t="s">
        <v>3</v>
      </c>
      <c r="E5" s="4" t="s">
        <v>34</v>
      </c>
      <c r="F5" s="4" t="s">
        <v>4</v>
      </c>
      <c r="G5" s="4" t="s">
        <v>5</v>
      </c>
      <c r="H5" s="4" t="s">
        <v>7</v>
      </c>
      <c r="I5" s="4" t="s">
        <v>31</v>
      </c>
      <c r="J5" s="5" t="s">
        <v>32</v>
      </c>
    </row>
    <row r="6" spans="1:14" ht="42.9" customHeight="1">
      <c r="A6" s="6"/>
      <c r="B6" s="31" t="s">
        <v>157</v>
      </c>
      <c r="C6" s="6"/>
      <c r="D6" s="8"/>
      <c r="E6" s="8"/>
      <c r="F6" s="8"/>
      <c r="G6" s="8"/>
      <c r="H6" s="8"/>
      <c r="I6" s="8"/>
      <c r="J6" s="9"/>
    </row>
    <row r="7" spans="1:14" ht="82.8">
      <c r="A7" s="26">
        <v>1</v>
      </c>
      <c r="B7" s="32" t="s">
        <v>33</v>
      </c>
      <c r="C7" s="27" t="s">
        <v>35</v>
      </c>
      <c r="D7" s="19">
        <v>0</v>
      </c>
      <c r="E7" s="19" t="s">
        <v>36</v>
      </c>
      <c r="F7" s="17">
        <v>2500</v>
      </c>
      <c r="G7" s="14">
        <f>SUM(D7*F7)</f>
        <v>0</v>
      </c>
      <c r="H7" s="14">
        <f>SUM(G7*1.08)</f>
        <v>0</v>
      </c>
      <c r="I7" s="15"/>
      <c r="J7" s="16"/>
      <c r="L7" s="25"/>
      <c r="N7" s="25"/>
    </row>
    <row r="8" spans="1:14" ht="86.4">
      <c r="A8" s="28">
        <v>2</v>
      </c>
      <c r="B8" s="33" t="s">
        <v>33</v>
      </c>
      <c r="C8" s="27" t="s">
        <v>37</v>
      </c>
      <c r="D8" s="19">
        <v>0</v>
      </c>
      <c r="E8" s="19" t="s">
        <v>36</v>
      </c>
      <c r="F8" s="17">
        <v>2500</v>
      </c>
      <c r="G8" s="14">
        <f t="shared" ref="G8:G31" si="0">SUM(D8*F8)</f>
        <v>0</v>
      </c>
      <c r="H8" s="14">
        <f t="shared" ref="H8:H31" si="1">SUM(G8*1.08)</f>
        <v>0</v>
      </c>
      <c r="I8" s="15"/>
      <c r="J8" s="16"/>
      <c r="L8" s="25"/>
      <c r="N8" s="25"/>
    </row>
    <row r="9" spans="1:14" ht="86.4">
      <c r="A9" s="26">
        <v>3</v>
      </c>
      <c r="B9" s="33" t="s">
        <v>33</v>
      </c>
      <c r="C9" s="34" t="s">
        <v>38</v>
      </c>
      <c r="D9" s="19">
        <v>0</v>
      </c>
      <c r="E9" s="19" t="s">
        <v>36</v>
      </c>
      <c r="F9" s="17">
        <v>1000</v>
      </c>
      <c r="G9" s="14">
        <f t="shared" si="0"/>
        <v>0</v>
      </c>
      <c r="H9" s="14">
        <f t="shared" si="1"/>
        <v>0</v>
      </c>
      <c r="I9" s="15"/>
      <c r="J9" s="16"/>
      <c r="L9" s="25"/>
      <c r="N9" s="25"/>
    </row>
    <row r="10" spans="1:14" ht="86.4">
      <c r="A10" s="26">
        <v>4</v>
      </c>
      <c r="B10" s="35" t="s">
        <v>33</v>
      </c>
      <c r="C10" s="29" t="s">
        <v>39</v>
      </c>
      <c r="D10" s="19">
        <v>0</v>
      </c>
      <c r="E10" s="19" t="s">
        <v>40</v>
      </c>
      <c r="F10" s="17">
        <v>100</v>
      </c>
      <c r="G10" s="14">
        <f t="shared" si="0"/>
        <v>0</v>
      </c>
      <c r="H10" s="14">
        <f t="shared" si="1"/>
        <v>0</v>
      </c>
      <c r="I10" s="15"/>
      <c r="J10" s="16"/>
      <c r="L10" s="25"/>
      <c r="N10" s="25"/>
    </row>
    <row r="11" spans="1:14" ht="72">
      <c r="A11" s="28">
        <v>5</v>
      </c>
      <c r="B11" s="33" t="s">
        <v>41</v>
      </c>
      <c r="C11" s="29" t="s">
        <v>42</v>
      </c>
      <c r="D11" s="19">
        <v>0</v>
      </c>
      <c r="E11" s="19" t="s">
        <v>36</v>
      </c>
      <c r="F11" s="17">
        <v>150</v>
      </c>
      <c r="G11" s="14">
        <f t="shared" si="0"/>
        <v>0</v>
      </c>
      <c r="H11" s="14">
        <f t="shared" si="1"/>
        <v>0</v>
      </c>
      <c r="I11" s="15"/>
      <c r="J11" s="16"/>
      <c r="L11" s="25"/>
      <c r="N11" s="25"/>
    </row>
    <row r="12" spans="1:14" ht="72">
      <c r="A12" s="26">
        <v>6</v>
      </c>
      <c r="B12" s="35" t="s">
        <v>43</v>
      </c>
      <c r="C12" s="29" t="s">
        <v>44</v>
      </c>
      <c r="D12" s="19">
        <v>0</v>
      </c>
      <c r="E12" s="19" t="s">
        <v>36</v>
      </c>
      <c r="F12" s="17">
        <v>150</v>
      </c>
      <c r="G12" s="14">
        <f t="shared" si="0"/>
        <v>0</v>
      </c>
      <c r="H12" s="14">
        <f t="shared" si="1"/>
        <v>0</v>
      </c>
      <c r="I12" s="15"/>
      <c r="J12" s="16"/>
      <c r="L12" s="25"/>
      <c r="N12" s="25"/>
    </row>
    <row r="13" spans="1:14" ht="72">
      <c r="A13" s="26">
        <v>7</v>
      </c>
      <c r="B13" s="33" t="s">
        <v>41</v>
      </c>
      <c r="C13" s="29" t="s">
        <v>45</v>
      </c>
      <c r="D13" s="19">
        <v>0</v>
      </c>
      <c r="E13" s="19" t="s">
        <v>36</v>
      </c>
      <c r="F13" s="17">
        <v>150</v>
      </c>
      <c r="G13" s="14">
        <f t="shared" si="0"/>
        <v>0</v>
      </c>
      <c r="H13" s="14">
        <f t="shared" si="1"/>
        <v>0</v>
      </c>
      <c r="I13" s="15"/>
      <c r="J13" s="16"/>
      <c r="L13" s="25"/>
      <c r="N13" s="25"/>
    </row>
    <row r="14" spans="1:14" ht="72">
      <c r="A14" s="28">
        <v>8</v>
      </c>
      <c r="B14" s="35" t="s">
        <v>41</v>
      </c>
      <c r="C14" s="34" t="s">
        <v>46</v>
      </c>
      <c r="D14" s="19">
        <v>0</v>
      </c>
      <c r="E14" s="19" t="s">
        <v>40</v>
      </c>
      <c r="F14" s="17">
        <v>150</v>
      </c>
      <c r="G14" s="14">
        <f t="shared" si="0"/>
        <v>0</v>
      </c>
      <c r="H14" s="14">
        <f t="shared" si="1"/>
        <v>0</v>
      </c>
      <c r="I14" s="15"/>
      <c r="J14" s="16"/>
      <c r="L14" s="25"/>
      <c r="N14" s="25"/>
    </row>
    <row r="15" spans="1:14" ht="86.4">
      <c r="A15" s="26">
        <v>9</v>
      </c>
      <c r="B15" s="33" t="s">
        <v>47</v>
      </c>
      <c r="C15" s="30" t="s">
        <v>48</v>
      </c>
      <c r="D15" s="19">
        <v>0</v>
      </c>
      <c r="E15" s="36" t="s">
        <v>36</v>
      </c>
      <c r="F15" s="17">
        <v>300</v>
      </c>
      <c r="G15" s="14">
        <f t="shared" si="0"/>
        <v>0</v>
      </c>
      <c r="H15" s="14">
        <f t="shared" si="1"/>
        <v>0</v>
      </c>
      <c r="I15" s="15"/>
      <c r="J15" s="16"/>
      <c r="L15" s="25"/>
      <c r="N15" s="25"/>
    </row>
    <row r="16" spans="1:14" ht="86.4">
      <c r="A16" s="26">
        <v>10</v>
      </c>
      <c r="B16" s="33" t="s">
        <v>47</v>
      </c>
      <c r="C16" s="30" t="s">
        <v>37</v>
      </c>
      <c r="D16" s="19">
        <v>0</v>
      </c>
      <c r="E16" s="36" t="s">
        <v>36</v>
      </c>
      <c r="F16" s="17">
        <v>75</v>
      </c>
      <c r="G16" s="14">
        <f t="shared" si="0"/>
        <v>0</v>
      </c>
      <c r="H16" s="14">
        <f t="shared" si="1"/>
        <v>0</v>
      </c>
      <c r="I16" s="15"/>
      <c r="J16" s="16"/>
      <c r="L16" s="25"/>
      <c r="N16" s="25"/>
    </row>
    <row r="17" spans="1:14" ht="86.4">
      <c r="A17" s="28">
        <v>11</v>
      </c>
      <c r="B17" s="33" t="s">
        <v>47</v>
      </c>
      <c r="C17" s="30" t="s">
        <v>49</v>
      </c>
      <c r="D17" s="19">
        <v>0</v>
      </c>
      <c r="E17" s="36" t="s">
        <v>36</v>
      </c>
      <c r="F17" s="17">
        <v>50</v>
      </c>
      <c r="G17" s="14">
        <f t="shared" si="0"/>
        <v>0</v>
      </c>
      <c r="H17" s="14">
        <f t="shared" si="1"/>
        <v>0</v>
      </c>
      <c r="I17" s="15"/>
      <c r="J17" s="16"/>
      <c r="L17" s="25"/>
      <c r="N17" s="25"/>
    </row>
    <row r="18" spans="1:14" ht="129.6">
      <c r="A18" s="26">
        <v>12</v>
      </c>
      <c r="B18" s="33" t="s">
        <v>50</v>
      </c>
      <c r="C18" s="30" t="s">
        <v>51</v>
      </c>
      <c r="D18" s="19">
        <v>0</v>
      </c>
      <c r="E18" s="36" t="s">
        <v>36</v>
      </c>
      <c r="F18" s="17">
        <v>30</v>
      </c>
      <c r="G18" s="14">
        <f t="shared" si="0"/>
        <v>0</v>
      </c>
      <c r="H18" s="14">
        <f t="shared" si="1"/>
        <v>0</v>
      </c>
      <c r="I18" s="15"/>
      <c r="J18" s="16"/>
      <c r="L18" s="25"/>
      <c r="N18" s="25"/>
    </row>
    <row r="19" spans="1:14" ht="129.6">
      <c r="A19" s="26">
        <v>13</v>
      </c>
      <c r="B19" s="37" t="s">
        <v>50</v>
      </c>
      <c r="C19" s="30" t="s">
        <v>52</v>
      </c>
      <c r="D19" s="19">
        <v>0</v>
      </c>
      <c r="E19" s="36" t="s">
        <v>36</v>
      </c>
      <c r="F19" s="17">
        <v>30</v>
      </c>
      <c r="G19" s="14">
        <f t="shared" si="0"/>
        <v>0</v>
      </c>
      <c r="H19" s="14">
        <f t="shared" si="1"/>
        <v>0</v>
      </c>
      <c r="I19" s="15"/>
      <c r="J19" s="16"/>
      <c r="L19" s="25"/>
      <c r="N19" s="25"/>
    </row>
    <row r="20" spans="1:14" ht="86.4">
      <c r="A20" s="28">
        <v>14</v>
      </c>
      <c r="B20" s="33" t="s">
        <v>53</v>
      </c>
      <c r="C20" s="30" t="s">
        <v>54</v>
      </c>
      <c r="D20" s="19">
        <v>0</v>
      </c>
      <c r="E20" s="36" t="s">
        <v>36</v>
      </c>
      <c r="F20" s="17">
        <v>5</v>
      </c>
      <c r="G20" s="14">
        <f t="shared" si="0"/>
        <v>0</v>
      </c>
      <c r="H20" s="14">
        <f t="shared" si="1"/>
        <v>0</v>
      </c>
      <c r="I20" s="15"/>
      <c r="J20" s="16"/>
      <c r="L20" s="25"/>
      <c r="N20" s="25"/>
    </row>
    <row r="21" spans="1:14" ht="72">
      <c r="A21" s="26">
        <v>15</v>
      </c>
      <c r="B21" s="38" t="s">
        <v>55</v>
      </c>
      <c r="C21" s="30" t="s">
        <v>48</v>
      </c>
      <c r="D21" s="19">
        <v>0</v>
      </c>
      <c r="E21" s="36" t="s">
        <v>36</v>
      </c>
      <c r="F21" s="17">
        <v>30</v>
      </c>
      <c r="G21" s="14">
        <f t="shared" si="0"/>
        <v>0</v>
      </c>
      <c r="H21" s="14">
        <f t="shared" si="1"/>
        <v>0</v>
      </c>
      <c r="I21" s="15"/>
      <c r="J21" s="16"/>
      <c r="L21" s="25"/>
      <c r="N21" s="25"/>
    </row>
    <row r="22" spans="1:14" ht="72">
      <c r="A22" s="26">
        <v>16</v>
      </c>
      <c r="B22" s="33" t="s">
        <v>55</v>
      </c>
      <c r="C22" s="30" t="s">
        <v>37</v>
      </c>
      <c r="D22" s="19">
        <v>0</v>
      </c>
      <c r="E22" s="36" t="s">
        <v>36</v>
      </c>
      <c r="F22" s="17">
        <v>30</v>
      </c>
      <c r="G22" s="14">
        <f t="shared" si="0"/>
        <v>0</v>
      </c>
      <c r="H22" s="14">
        <f t="shared" si="1"/>
        <v>0</v>
      </c>
      <c r="I22" s="15"/>
      <c r="J22" s="16"/>
      <c r="L22" s="25"/>
      <c r="N22" s="25"/>
    </row>
    <row r="23" spans="1:14" ht="43.2">
      <c r="A23" s="28">
        <v>17</v>
      </c>
      <c r="B23" s="33" t="s">
        <v>56</v>
      </c>
      <c r="C23" s="30" t="s">
        <v>57</v>
      </c>
      <c r="D23" s="19">
        <v>0</v>
      </c>
      <c r="E23" s="36" t="s">
        <v>36</v>
      </c>
      <c r="F23" s="17">
        <v>75</v>
      </c>
      <c r="G23" s="14">
        <f t="shared" si="0"/>
        <v>0</v>
      </c>
      <c r="H23" s="14">
        <f t="shared" si="1"/>
        <v>0</v>
      </c>
      <c r="I23" s="15"/>
      <c r="J23" s="16"/>
      <c r="L23" s="25"/>
      <c r="N23" s="25"/>
    </row>
    <row r="24" spans="1:14" ht="57.6">
      <c r="A24" s="26">
        <v>18</v>
      </c>
      <c r="B24" s="33" t="s">
        <v>58</v>
      </c>
      <c r="C24" s="30" t="s">
        <v>59</v>
      </c>
      <c r="D24" s="19">
        <v>0</v>
      </c>
      <c r="E24" s="36" t="s">
        <v>36</v>
      </c>
      <c r="F24" s="17">
        <v>8</v>
      </c>
      <c r="G24" s="14">
        <f t="shared" si="0"/>
        <v>0</v>
      </c>
      <c r="H24" s="14">
        <f t="shared" si="1"/>
        <v>0</v>
      </c>
      <c r="I24" s="15"/>
      <c r="J24" s="16"/>
      <c r="L24" s="25"/>
      <c r="N24" s="25"/>
    </row>
    <row r="25" spans="1:14" ht="57.6">
      <c r="A25" s="26">
        <v>19</v>
      </c>
      <c r="B25" s="33" t="s">
        <v>58</v>
      </c>
      <c r="C25" s="30" t="s">
        <v>60</v>
      </c>
      <c r="D25" s="19">
        <v>0</v>
      </c>
      <c r="E25" s="39" t="s">
        <v>36</v>
      </c>
      <c r="F25" s="40">
        <v>8</v>
      </c>
      <c r="G25" s="14">
        <f t="shared" si="0"/>
        <v>0</v>
      </c>
      <c r="H25" s="14">
        <f t="shared" si="1"/>
        <v>0</v>
      </c>
      <c r="I25" s="15"/>
      <c r="J25" s="16"/>
      <c r="L25" s="25"/>
      <c r="N25" s="25"/>
    </row>
    <row r="26" spans="1:14" ht="115.2">
      <c r="A26" s="28">
        <v>20</v>
      </c>
      <c r="B26" s="38" t="s">
        <v>61</v>
      </c>
      <c r="C26" s="30" t="s">
        <v>62</v>
      </c>
      <c r="D26" s="19">
        <v>0</v>
      </c>
      <c r="E26" s="36" t="s">
        <v>36</v>
      </c>
      <c r="F26" s="17">
        <v>15</v>
      </c>
      <c r="G26" s="14">
        <f t="shared" si="0"/>
        <v>0</v>
      </c>
      <c r="H26" s="14">
        <f t="shared" si="1"/>
        <v>0</v>
      </c>
      <c r="I26" s="15"/>
      <c r="J26" s="16"/>
      <c r="L26" s="25"/>
      <c r="N26" s="25"/>
    </row>
    <row r="27" spans="1:14" ht="115.2">
      <c r="A27" s="26">
        <v>21</v>
      </c>
      <c r="B27" s="38" t="s">
        <v>61</v>
      </c>
      <c r="C27" s="30" t="s">
        <v>63</v>
      </c>
      <c r="D27" s="19">
        <v>0</v>
      </c>
      <c r="E27" s="36" t="s">
        <v>36</v>
      </c>
      <c r="F27" s="17">
        <v>15</v>
      </c>
      <c r="G27" s="14">
        <f t="shared" si="0"/>
        <v>0</v>
      </c>
      <c r="H27" s="14">
        <f t="shared" si="1"/>
        <v>0</v>
      </c>
      <c r="I27" s="15"/>
      <c r="J27" s="16"/>
      <c r="L27" s="25"/>
      <c r="N27" s="25"/>
    </row>
    <row r="28" spans="1:14" ht="159" customHeight="1">
      <c r="A28" s="26">
        <v>22</v>
      </c>
      <c r="B28" s="33" t="s">
        <v>61</v>
      </c>
      <c r="C28" s="30" t="s">
        <v>64</v>
      </c>
      <c r="D28" s="19">
        <v>0</v>
      </c>
      <c r="E28" s="36" t="s">
        <v>36</v>
      </c>
      <c r="F28" s="17">
        <v>15</v>
      </c>
      <c r="G28" s="14">
        <f t="shared" si="0"/>
        <v>0</v>
      </c>
      <c r="H28" s="14">
        <f t="shared" si="1"/>
        <v>0</v>
      </c>
      <c r="I28" s="15"/>
      <c r="J28" s="16"/>
      <c r="L28" s="25"/>
      <c r="N28" s="25"/>
    </row>
    <row r="29" spans="1:14" ht="96" customHeight="1">
      <c r="A29" s="28">
        <v>23</v>
      </c>
      <c r="B29" s="41" t="s">
        <v>65</v>
      </c>
      <c r="C29" s="30" t="s">
        <v>66</v>
      </c>
      <c r="D29" s="19">
        <v>0</v>
      </c>
      <c r="E29" s="36" t="s">
        <v>36</v>
      </c>
      <c r="F29" s="17">
        <v>75</v>
      </c>
      <c r="G29" s="14">
        <f t="shared" si="0"/>
        <v>0</v>
      </c>
      <c r="H29" s="14">
        <f t="shared" si="1"/>
        <v>0</v>
      </c>
      <c r="I29" s="15"/>
      <c r="J29" s="16"/>
      <c r="L29" s="25"/>
      <c r="N29" s="25"/>
    </row>
    <row r="30" spans="1:14" ht="92.4" customHeight="1">
      <c r="A30" s="26">
        <v>24</v>
      </c>
      <c r="B30" s="41" t="s">
        <v>65</v>
      </c>
      <c r="C30" s="30" t="s">
        <v>49</v>
      </c>
      <c r="D30" s="19">
        <v>0</v>
      </c>
      <c r="E30" s="36" t="s">
        <v>36</v>
      </c>
      <c r="F30" s="17">
        <v>75</v>
      </c>
      <c r="G30" s="14">
        <f t="shared" si="0"/>
        <v>0</v>
      </c>
      <c r="H30" s="14">
        <f t="shared" si="1"/>
        <v>0</v>
      </c>
      <c r="I30" s="15"/>
      <c r="J30" s="16"/>
      <c r="L30" s="25"/>
      <c r="N30" s="25"/>
    </row>
    <row r="31" spans="1:14" ht="126" customHeight="1">
      <c r="A31" s="26">
        <v>25</v>
      </c>
      <c r="B31" s="41" t="s">
        <v>154</v>
      </c>
      <c r="C31" s="30" t="s">
        <v>155</v>
      </c>
      <c r="D31" s="19">
        <v>0</v>
      </c>
      <c r="E31" s="36" t="s">
        <v>36</v>
      </c>
      <c r="F31" s="17">
        <v>150</v>
      </c>
      <c r="G31" s="14">
        <f t="shared" si="0"/>
        <v>0</v>
      </c>
      <c r="H31" s="14">
        <f t="shared" si="1"/>
        <v>0</v>
      </c>
      <c r="I31" s="15"/>
      <c r="J31" s="16"/>
      <c r="L31" s="25"/>
      <c r="N31" s="25"/>
    </row>
    <row r="32" spans="1:14" ht="14.4">
      <c r="A32" s="28"/>
      <c r="B32" s="42"/>
      <c r="C32" s="43"/>
      <c r="D32" s="19"/>
      <c r="E32" s="36"/>
      <c r="F32" s="17"/>
      <c r="G32" s="14">
        <f>SUM(G7:G31)</f>
        <v>0</v>
      </c>
      <c r="H32" s="14">
        <f>SUM(H7:H31)</f>
        <v>0</v>
      </c>
      <c r="I32" s="15"/>
      <c r="J32" s="16"/>
      <c r="L32" s="25"/>
      <c r="N32" s="25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 t="s">
        <v>67</v>
      </c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0"/>
  <sheetViews>
    <sheetView tabSelected="1" topLeftCell="A73" workbookViewId="0">
      <selection activeCell="E82" sqref="E82"/>
    </sheetView>
  </sheetViews>
  <sheetFormatPr defaultRowHeight="13.8"/>
  <cols>
    <col min="2" max="2" width="59.8984375" customWidth="1"/>
    <col min="3" max="3" width="12.59765625" customWidth="1"/>
    <col min="4" max="4" width="9" style="54"/>
    <col min="8" max="8" width="18.5" customWidth="1"/>
  </cols>
  <sheetData>
    <row r="1" spans="1:8">
      <c r="A1" s="1"/>
      <c r="B1" s="1"/>
      <c r="C1" s="1"/>
      <c r="D1" s="49"/>
      <c r="E1" s="1"/>
      <c r="F1" s="1"/>
      <c r="G1" s="1"/>
      <c r="H1" s="1"/>
    </row>
    <row r="2" spans="1:8">
      <c r="A2" s="1"/>
      <c r="B2" s="1"/>
      <c r="C2" s="1"/>
      <c r="D2" s="49"/>
      <c r="E2" s="1"/>
      <c r="F2" s="1"/>
      <c r="G2" s="1"/>
      <c r="H2" s="1"/>
    </row>
    <row r="3" spans="1:8">
      <c r="A3" s="1"/>
      <c r="B3" s="59" t="s">
        <v>158</v>
      </c>
      <c r="C3" s="2"/>
      <c r="D3" s="49"/>
      <c r="E3" s="1"/>
      <c r="F3" s="1"/>
      <c r="G3" s="1"/>
      <c r="H3" s="1"/>
    </row>
    <row r="4" spans="1:8">
      <c r="A4" s="1"/>
      <c r="B4" s="1"/>
      <c r="C4" s="1"/>
      <c r="D4" s="49"/>
      <c r="E4" s="1"/>
      <c r="F4" s="1"/>
      <c r="G4" s="1"/>
      <c r="H4" s="1"/>
    </row>
    <row r="5" spans="1:8" ht="82.2">
      <c r="A5" s="3" t="s">
        <v>1</v>
      </c>
      <c r="B5" s="3" t="s">
        <v>2</v>
      </c>
      <c r="C5" s="3" t="s">
        <v>30</v>
      </c>
      <c r="D5" s="50" t="s">
        <v>3</v>
      </c>
      <c r="E5" s="4" t="s">
        <v>4</v>
      </c>
      <c r="F5" s="4" t="s">
        <v>5</v>
      </c>
      <c r="G5" s="4" t="s">
        <v>153</v>
      </c>
      <c r="H5" s="5" t="s">
        <v>32</v>
      </c>
    </row>
    <row r="6" spans="1:8" ht="14.4" thickBot="1">
      <c r="A6" s="6"/>
      <c r="B6" s="7" t="s">
        <v>159</v>
      </c>
      <c r="C6" s="6"/>
      <c r="D6" s="51"/>
      <c r="E6" s="8"/>
      <c r="F6" s="8"/>
      <c r="G6" s="8"/>
      <c r="H6" s="9"/>
    </row>
    <row r="7" spans="1:8" ht="15.6">
      <c r="A7" s="63">
        <v>1</v>
      </c>
      <c r="B7" s="72" t="s">
        <v>68</v>
      </c>
      <c r="C7" s="46" t="s">
        <v>69</v>
      </c>
      <c r="D7" s="52">
        <v>0</v>
      </c>
      <c r="E7" s="44">
        <v>25</v>
      </c>
      <c r="F7" s="14">
        <f t="shared" ref="F7:F38" si="0">SUM(D7*E7)</f>
        <v>0</v>
      </c>
      <c r="G7" s="14">
        <f>SUM(F7*1.08)</f>
        <v>0</v>
      </c>
      <c r="H7" s="16"/>
    </row>
    <row r="8" spans="1:8" ht="15.6">
      <c r="A8" s="70"/>
      <c r="B8" s="73"/>
      <c r="C8" s="46" t="s">
        <v>70</v>
      </c>
      <c r="D8" s="52">
        <v>0</v>
      </c>
      <c r="E8" s="44">
        <v>25</v>
      </c>
      <c r="F8" s="14">
        <f t="shared" si="0"/>
        <v>0</v>
      </c>
      <c r="G8" s="14">
        <f t="shared" ref="G8:G71" si="1">SUM(F8*1.08)</f>
        <v>0</v>
      </c>
      <c r="H8" s="16"/>
    </row>
    <row r="9" spans="1:8" ht="15.6">
      <c r="A9" s="70"/>
      <c r="B9" s="73"/>
      <c r="C9" s="47" t="s">
        <v>71</v>
      </c>
      <c r="D9" s="52">
        <v>0</v>
      </c>
      <c r="E9" s="44">
        <v>25</v>
      </c>
      <c r="F9" s="14">
        <f t="shared" si="0"/>
        <v>0</v>
      </c>
      <c r="G9" s="14">
        <f t="shared" si="1"/>
        <v>0</v>
      </c>
      <c r="H9" s="16"/>
    </row>
    <row r="10" spans="1:8" ht="15.6">
      <c r="A10" s="70"/>
      <c r="B10" s="73"/>
      <c r="C10" s="48" t="s">
        <v>72</v>
      </c>
      <c r="D10" s="52">
        <v>0</v>
      </c>
      <c r="E10" s="44">
        <v>25</v>
      </c>
      <c r="F10" s="14">
        <f t="shared" si="0"/>
        <v>0</v>
      </c>
      <c r="G10" s="14">
        <f t="shared" si="1"/>
        <v>0</v>
      </c>
      <c r="H10" s="16"/>
    </row>
    <row r="11" spans="1:8" ht="15.6">
      <c r="A11" s="70"/>
      <c r="B11" s="73"/>
      <c r="C11" s="48" t="s">
        <v>73</v>
      </c>
      <c r="D11" s="52">
        <v>0</v>
      </c>
      <c r="E11" s="44">
        <v>25</v>
      </c>
      <c r="F11" s="14">
        <f t="shared" si="0"/>
        <v>0</v>
      </c>
      <c r="G11" s="14">
        <f t="shared" si="1"/>
        <v>0</v>
      </c>
      <c r="H11" s="16"/>
    </row>
    <row r="12" spans="1:8" ht="15.6">
      <c r="A12" s="70"/>
      <c r="B12" s="73"/>
      <c r="C12" s="48" t="s">
        <v>74</v>
      </c>
      <c r="D12" s="52">
        <v>0</v>
      </c>
      <c r="E12" s="44">
        <v>25</v>
      </c>
      <c r="F12" s="14">
        <f t="shared" si="0"/>
        <v>0</v>
      </c>
      <c r="G12" s="14">
        <f t="shared" si="1"/>
        <v>0</v>
      </c>
      <c r="H12" s="16"/>
    </row>
    <row r="13" spans="1:8" ht="32.25" customHeight="1">
      <c r="A13" s="70"/>
      <c r="B13" s="73"/>
      <c r="C13" s="48" t="s">
        <v>75</v>
      </c>
      <c r="D13" s="52">
        <v>0</v>
      </c>
      <c r="E13" s="44">
        <v>25</v>
      </c>
      <c r="F13" s="14">
        <f t="shared" si="0"/>
        <v>0</v>
      </c>
      <c r="G13" s="14">
        <f t="shared" si="1"/>
        <v>0</v>
      </c>
      <c r="H13" s="16"/>
    </row>
    <row r="14" spans="1:8" ht="15.6">
      <c r="A14" s="63">
        <v>2</v>
      </c>
      <c r="B14" s="60" t="s">
        <v>76</v>
      </c>
      <c r="C14" s="45" t="s">
        <v>77</v>
      </c>
      <c r="D14" s="52">
        <v>0</v>
      </c>
      <c r="E14" s="44">
        <v>25</v>
      </c>
      <c r="F14" s="14">
        <f t="shared" si="0"/>
        <v>0</v>
      </c>
      <c r="G14" s="14">
        <f t="shared" si="1"/>
        <v>0</v>
      </c>
      <c r="H14" s="16"/>
    </row>
    <row r="15" spans="1:8" ht="15.6">
      <c r="A15" s="70"/>
      <c r="B15" s="61"/>
      <c r="C15" s="45" t="s">
        <v>78</v>
      </c>
      <c r="D15" s="52">
        <v>0</v>
      </c>
      <c r="E15" s="44">
        <v>25</v>
      </c>
      <c r="F15" s="14">
        <f t="shared" si="0"/>
        <v>0</v>
      </c>
      <c r="G15" s="14">
        <f t="shared" si="1"/>
        <v>0</v>
      </c>
      <c r="H15" s="16"/>
    </row>
    <row r="16" spans="1:8" ht="15.6">
      <c r="A16" s="70"/>
      <c r="B16" s="61"/>
      <c r="C16" s="45" t="s">
        <v>79</v>
      </c>
      <c r="D16" s="52">
        <v>0</v>
      </c>
      <c r="E16" s="44">
        <v>25</v>
      </c>
      <c r="F16" s="14">
        <f t="shared" si="0"/>
        <v>0</v>
      </c>
      <c r="G16" s="14">
        <f t="shared" si="1"/>
        <v>0</v>
      </c>
      <c r="H16" s="16"/>
    </row>
    <row r="17" spans="1:8" ht="15.6">
      <c r="A17" s="70"/>
      <c r="B17" s="61"/>
      <c r="C17" s="45" t="s">
        <v>80</v>
      </c>
      <c r="D17" s="52">
        <v>0</v>
      </c>
      <c r="E17" s="44">
        <v>25</v>
      </c>
      <c r="F17" s="14">
        <f t="shared" si="0"/>
        <v>0</v>
      </c>
      <c r="G17" s="14">
        <f t="shared" si="1"/>
        <v>0</v>
      </c>
      <c r="H17" s="16"/>
    </row>
    <row r="18" spans="1:8" ht="57.75" customHeight="1">
      <c r="A18" s="71"/>
      <c r="B18" s="62"/>
      <c r="C18" s="45" t="s">
        <v>81</v>
      </c>
      <c r="D18" s="52">
        <v>0</v>
      </c>
      <c r="E18" s="44">
        <v>25</v>
      </c>
      <c r="F18" s="14">
        <f t="shared" si="0"/>
        <v>0</v>
      </c>
      <c r="G18" s="14">
        <f t="shared" si="1"/>
        <v>0</v>
      </c>
      <c r="H18" s="16"/>
    </row>
    <row r="19" spans="1:8" ht="15.6">
      <c r="A19" s="63">
        <v>3</v>
      </c>
      <c r="B19" s="60" t="s">
        <v>85</v>
      </c>
      <c r="C19" s="45" t="s">
        <v>82</v>
      </c>
      <c r="D19" s="52">
        <v>0</v>
      </c>
      <c r="E19" s="44">
        <v>25</v>
      </c>
      <c r="F19" s="14">
        <f t="shared" si="0"/>
        <v>0</v>
      </c>
      <c r="G19" s="14">
        <f t="shared" si="1"/>
        <v>0</v>
      </c>
      <c r="H19" s="16"/>
    </row>
    <row r="20" spans="1:8" ht="15.6">
      <c r="A20" s="70"/>
      <c r="B20" s="61"/>
      <c r="C20" s="45" t="s">
        <v>83</v>
      </c>
      <c r="D20" s="52">
        <v>0</v>
      </c>
      <c r="E20" s="44">
        <v>25</v>
      </c>
      <c r="F20" s="14">
        <f t="shared" si="0"/>
        <v>0</v>
      </c>
      <c r="G20" s="14">
        <f t="shared" si="1"/>
        <v>0</v>
      </c>
      <c r="H20" s="16"/>
    </row>
    <row r="21" spans="1:8" ht="72" customHeight="1">
      <c r="A21" s="70"/>
      <c r="B21" s="62"/>
      <c r="C21" s="45" t="s">
        <v>84</v>
      </c>
      <c r="D21" s="52">
        <v>0</v>
      </c>
      <c r="E21" s="44">
        <v>25</v>
      </c>
      <c r="F21" s="14">
        <f t="shared" si="0"/>
        <v>0</v>
      </c>
      <c r="G21" s="14">
        <f t="shared" si="1"/>
        <v>0</v>
      </c>
      <c r="H21" s="16"/>
    </row>
    <row r="22" spans="1:8" ht="15.6">
      <c r="A22" s="63">
        <v>4</v>
      </c>
      <c r="B22" s="60" t="s">
        <v>89</v>
      </c>
      <c r="C22" s="45" t="s">
        <v>86</v>
      </c>
      <c r="D22" s="52">
        <v>0</v>
      </c>
      <c r="E22" s="44">
        <v>25</v>
      </c>
      <c r="F22" s="14">
        <f t="shared" si="0"/>
        <v>0</v>
      </c>
      <c r="G22" s="14">
        <f t="shared" si="1"/>
        <v>0</v>
      </c>
      <c r="H22" s="16"/>
    </row>
    <row r="23" spans="1:8" ht="15.6">
      <c r="A23" s="70"/>
      <c r="B23" s="61"/>
      <c r="C23" s="45" t="s">
        <v>87</v>
      </c>
      <c r="D23" s="52">
        <v>0</v>
      </c>
      <c r="E23" s="44">
        <v>25</v>
      </c>
      <c r="F23" s="14">
        <f t="shared" si="0"/>
        <v>0</v>
      </c>
      <c r="G23" s="14">
        <f t="shared" si="1"/>
        <v>0</v>
      </c>
      <c r="H23" s="16"/>
    </row>
    <row r="24" spans="1:8" ht="44.25" customHeight="1">
      <c r="A24" s="70"/>
      <c r="B24" s="62"/>
      <c r="C24" s="45" t="s">
        <v>88</v>
      </c>
      <c r="D24" s="52">
        <v>0</v>
      </c>
      <c r="E24" s="44">
        <v>25</v>
      </c>
      <c r="F24" s="14">
        <f t="shared" si="0"/>
        <v>0</v>
      </c>
      <c r="G24" s="14">
        <f t="shared" si="1"/>
        <v>0</v>
      </c>
      <c r="H24" s="16"/>
    </row>
    <row r="25" spans="1:8" ht="15.6">
      <c r="A25" s="63">
        <v>5</v>
      </c>
      <c r="B25" s="60" t="s">
        <v>92</v>
      </c>
      <c r="C25" s="55" t="s">
        <v>90</v>
      </c>
      <c r="D25" s="52">
        <v>0</v>
      </c>
      <c r="E25" s="56">
        <v>25</v>
      </c>
      <c r="F25" s="14">
        <f t="shared" si="0"/>
        <v>0</v>
      </c>
      <c r="G25" s="14">
        <f t="shared" si="1"/>
        <v>0</v>
      </c>
      <c r="H25" s="16"/>
    </row>
    <row r="26" spans="1:8" ht="117.75" customHeight="1">
      <c r="A26" s="70"/>
      <c r="B26" s="62"/>
      <c r="C26" s="55" t="s">
        <v>91</v>
      </c>
      <c r="D26" s="52">
        <v>0</v>
      </c>
      <c r="E26" s="56">
        <v>10</v>
      </c>
      <c r="F26" s="14">
        <f t="shared" si="0"/>
        <v>0</v>
      </c>
      <c r="G26" s="14">
        <f t="shared" si="1"/>
        <v>0</v>
      </c>
      <c r="H26" s="16"/>
    </row>
    <row r="27" spans="1:8" ht="129.6">
      <c r="A27" s="26">
        <v>6</v>
      </c>
      <c r="B27" s="33" t="s">
        <v>94</v>
      </c>
      <c r="C27" s="55" t="s">
        <v>93</v>
      </c>
      <c r="D27" s="52">
        <v>0</v>
      </c>
      <c r="E27" s="17">
        <v>15</v>
      </c>
      <c r="F27" s="14">
        <f t="shared" si="0"/>
        <v>0</v>
      </c>
      <c r="G27" s="14">
        <f t="shared" si="1"/>
        <v>0</v>
      </c>
      <c r="H27" s="16"/>
    </row>
    <row r="28" spans="1:8" ht="15.6">
      <c r="A28" s="63">
        <v>7</v>
      </c>
      <c r="B28" s="69" t="s">
        <v>106</v>
      </c>
      <c r="C28" s="45" t="s">
        <v>95</v>
      </c>
      <c r="D28" s="52">
        <v>0</v>
      </c>
      <c r="E28" s="44">
        <v>25</v>
      </c>
      <c r="F28" s="14">
        <f t="shared" si="0"/>
        <v>0</v>
      </c>
      <c r="G28" s="14">
        <f t="shared" si="1"/>
        <v>0</v>
      </c>
      <c r="H28" s="16"/>
    </row>
    <row r="29" spans="1:8" ht="15.6">
      <c r="A29" s="64"/>
      <c r="B29" s="61"/>
      <c r="C29" s="45" t="s">
        <v>96</v>
      </c>
      <c r="D29" s="52">
        <v>0</v>
      </c>
      <c r="E29" s="44">
        <v>25</v>
      </c>
      <c r="F29" s="14">
        <f t="shared" si="0"/>
        <v>0</v>
      </c>
      <c r="G29" s="14">
        <f t="shared" si="1"/>
        <v>0</v>
      </c>
      <c r="H29" s="16"/>
    </row>
    <row r="30" spans="1:8" ht="15.6">
      <c r="A30" s="64"/>
      <c r="B30" s="61"/>
      <c r="C30" s="45" t="s">
        <v>86</v>
      </c>
      <c r="D30" s="52">
        <v>0</v>
      </c>
      <c r="E30" s="44">
        <v>25</v>
      </c>
      <c r="F30" s="14">
        <f t="shared" si="0"/>
        <v>0</v>
      </c>
      <c r="G30" s="14">
        <f t="shared" si="1"/>
        <v>0</v>
      </c>
      <c r="H30" s="16"/>
    </row>
    <row r="31" spans="1:8" ht="15.6">
      <c r="A31" s="64"/>
      <c r="B31" s="61"/>
      <c r="C31" s="45" t="s">
        <v>97</v>
      </c>
      <c r="D31" s="52">
        <v>0</v>
      </c>
      <c r="E31" s="44">
        <v>25</v>
      </c>
      <c r="F31" s="14">
        <f t="shared" si="0"/>
        <v>0</v>
      </c>
      <c r="G31" s="14">
        <f t="shared" si="1"/>
        <v>0</v>
      </c>
      <c r="H31" s="16"/>
    </row>
    <row r="32" spans="1:8" ht="15.6">
      <c r="A32" s="64"/>
      <c r="B32" s="61"/>
      <c r="C32" s="45" t="s">
        <v>98</v>
      </c>
      <c r="D32" s="52">
        <v>0</v>
      </c>
      <c r="E32" s="44">
        <v>25</v>
      </c>
      <c r="F32" s="14">
        <f t="shared" si="0"/>
        <v>0</v>
      </c>
      <c r="G32" s="14">
        <f t="shared" si="1"/>
        <v>0</v>
      </c>
      <c r="H32" s="16"/>
    </row>
    <row r="33" spans="1:8" ht="15.6">
      <c r="A33" s="64"/>
      <c r="B33" s="61"/>
      <c r="C33" s="45" t="s">
        <v>99</v>
      </c>
      <c r="D33" s="52">
        <v>0</v>
      </c>
      <c r="E33" s="44">
        <v>25</v>
      </c>
      <c r="F33" s="14">
        <f t="shared" si="0"/>
        <v>0</v>
      </c>
      <c r="G33" s="14">
        <f t="shared" si="1"/>
        <v>0</v>
      </c>
      <c r="H33" s="16"/>
    </row>
    <row r="34" spans="1:8" ht="15.6">
      <c r="A34" s="64"/>
      <c r="B34" s="61"/>
      <c r="C34" s="45" t="s">
        <v>100</v>
      </c>
      <c r="D34" s="52">
        <v>0</v>
      </c>
      <c r="E34" s="44">
        <v>25</v>
      </c>
      <c r="F34" s="14">
        <f t="shared" si="0"/>
        <v>0</v>
      </c>
      <c r="G34" s="14">
        <f t="shared" si="1"/>
        <v>0</v>
      </c>
      <c r="H34" s="16"/>
    </row>
    <row r="35" spans="1:8" ht="15.6">
      <c r="A35" s="64"/>
      <c r="B35" s="61"/>
      <c r="C35" s="45" t="s">
        <v>101</v>
      </c>
      <c r="D35" s="52">
        <v>0</v>
      </c>
      <c r="E35" s="44">
        <v>25</v>
      </c>
      <c r="F35" s="14">
        <f t="shared" si="0"/>
        <v>0</v>
      </c>
      <c r="G35" s="14">
        <f t="shared" si="1"/>
        <v>0</v>
      </c>
      <c r="H35" s="16"/>
    </row>
    <row r="36" spans="1:8" ht="15.6">
      <c r="A36" s="64"/>
      <c r="B36" s="61"/>
      <c r="C36" s="45" t="s">
        <v>102</v>
      </c>
      <c r="D36" s="52">
        <v>0</v>
      </c>
      <c r="E36" s="44">
        <v>25</v>
      </c>
      <c r="F36" s="14">
        <f t="shared" si="0"/>
        <v>0</v>
      </c>
      <c r="G36" s="14">
        <f t="shared" si="1"/>
        <v>0</v>
      </c>
      <c r="H36" s="16"/>
    </row>
    <row r="37" spans="1:8" ht="15.6">
      <c r="A37" s="64"/>
      <c r="B37" s="61"/>
      <c r="C37" s="45" t="s">
        <v>103</v>
      </c>
      <c r="D37" s="52">
        <v>0</v>
      </c>
      <c r="E37" s="44">
        <v>25</v>
      </c>
      <c r="F37" s="14">
        <f t="shared" si="0"/>
        <v>0</v>
      </c>
      <c r="G37" s="14">
        <f t="shared" si="1"/>
        <v>0</v>
      </c>
      <c r="H37" s="16"/>
    </row>
    <row r="38" spans="1:8" ht="15.6">
      <c r="A38" s="64"/>
      <c r="B38" s="61"/>
      <c r="C38" s="45" t="s">
        <v>104</v>
      </c>
      <c r="D38" s="52">
        <v>0</v>
      </c>
      <c r="E38" s="44">
        <v>25</v>
      </c>
      <c r="F38" s="14">
        <f t="shared" si="0"/>
        <v>0</v>
      </c>
      <c r="G38" s="14">
        <f t="shared" si="1"/>
        <v>0</v>
      </c>
      <c r="H38" s="16"/>
    </row>
    <row r="39" spans="1:8" ht="15.6">
      <c r="A39" s="65"/>
      <c r="B39" s="62"/>
      <c r="C39" s="45" t="s">
        <v>105</v>
      </c>
      <c r="D39" s="52">
        <v>0</v>
      </c>
      <c r="E39" s="44">
        <v>25</v>
      </c>
      <c r="F39" s="14">
        <f t="shared" ref="F39:F70" si="2">SUM(D39*E39)</f>
        <v>0</v>
      </c>
      <c r="G39" s="14">
        <f t="shared" si="1"/>
        <v>0</v>
      </c>
      <c r="H39" s="16"/>
    </row>
    <row r="40" spans="1:8" ht="15.6">
      <c r="A40" s="63">
        <v>8</v>
      </c>
      <c r="B40" s="69" t="s">
        <v>113</v>
      </c>
      <c r="C40" s="45" t="s">
        <v>107</v>
      </c>
      <c r="D40" s="52">
        <v>0</v>
      </c>
      <c r="E40" s="44">
        <v>10</v>
      </c>
      <c r="F40" s="14">
        <f t="shared" si="2"/>
        <v>0</v>
      </c>
      <c r="G40" s="14">
        <f t="shared" si="1"/>
        <v>0</v>
      </c>
      <c r="H40" s="16"/>
    </row>
    <row r="41" spans="1:8" ht="15.6">
      <c r="A41" s="70"/>
      <c r="B41" s="61"/>
      <c r="C41" s="45" t="s">
        <v>108</v>
      </c>
      <c r="D41" s="52">
        <v>0</v>
      </c>
      <c r="E41" s="44">
        <v>10</v>
      </c>
      <c r="F41" s="14">
        <f t="shared" si="2"/>
        <v>0</v>
      </c>
      <c r="G41" s="14">
        <f t="shared" si="1"/>
        <v>0</v>
      </c>
      <c r="H41" s="16"/>
    </row>
    <row r="42" spans="1:8" ht="15.6">
      <c r="A42" s="70"/>
      <c r="B42" s="61"/>
      <c r="C42" s="45" t="s">
        <v>109</v>
      </c>
      <c r="D42" s="52">
        <v>0</v>
      </c>
      <c r="E42" s="44">
        <v>10</v>
      </c>
      <c r="F42" s="14">
        <f t="shared" si="2"/>
        <v>0</v>
      </c>
      <c r="G42" s="14">
        <f t="shared" si="1"/>
        <v>0</v>
      </c>
      <c r="H42" s="16"/>
    </row>
    <row r="43" spans="1:8" ht="15.6">
      <c r="A43" s="70"/>
      <c r="B43" s="61"/>
      <c r="C43" s="45" t="s">
        <v>103</v>
      </c>
      <c r="D43" s="52">
        <v>0</v>
      </c>
      <c r="E43" s="44">
        <v>5</v>
      </c>
      <c r="F43" s="14">
        <f t="shared" si="2"/>
        <v>0</v>
      </c>
      <c r="G43" s="14">
        <f t="shared" si="1"/>
        <v>0</v>
      </c>
      <c r="H43" s="16"/>
    </row>
    <row r="44" spans="1:8" ht="15.6">
      <c r="A44" s="70"/>
      <c r="B44" s="61"/>
      <c r="C44" s="45" t="s">
        <v>110</v>
      </c>
      <c r="D44" s="52">
        <v>0</v>
      </c>
      <c r="E44" s="44">
        <v>10</v>
      </c>
      <c r="F44" s="14">
        <f t="shared" si="2"/>
        <v>0</v>
      </c>
      <c r="G44" s="14">
        <f t="shared" si="1"/>
        <v>0</v>
      </c>
      <c r="H44" s="16"/>
    </row>
    <row r="45" spans="1:8" ht="15.6">
      <c r="A45" s="70"/>
      <c r="B45" s="61"/>
      <c r="C45" s="45" t="s">
        <v>111</v>
      </c>
      <c r="D45" s="52">
        <v>0</v>
      </c>
      <c r="E45" s="44">
        <v>25</v>
      </c>
      <c r="F45" s="14">
        <f t="shared" si="2"/>
        <v>0</v>
      </c>
      <c r="G45" s="14">
        <f t="shared" si="1"/>
        <v>0</v>
      </c>
      <c r="H45" s="16"/>
    </row>
    <row r="46" spans="1:8" ht="15.6">
      <c r="A46" s="70"/>
      <c r="B46" s="61"/>
      <c r="C46" s="45" t="s">
        <v>88</v>
      </c>
      <c r="D46" s="52">
        <v>0</v>
      </c>
      <c r="E46" s="44">
        <v>15</v>
      </c>
      <c r="F46" s="14">
        <f t="shared" si="2"/>
        <v>0</v>
      </c>
      <c r="G46" s="14">
        <f t="shared" si="1"/>
        <v>0</v>
      </c>
      <c r="H46" s="16"/>
    </row>
    <row r="47" spans="1:8" ht="53.25" customHeight="1">
      <c r="A47" s="71"/>
      <c r="B47" s="62"/>
      <c r="C47" s="45" t="s">
        <v>112</v>
      </c>
      <c r="D47" s="52">
        <v>0</v>
      </c>
      <c r="E47" s="44">
        <v>25</v>
      </c>
      <c r="F47" s="14">
        <f t="shared" si="2"/>
        <v>0</v>
      </c>
      <c r="G47" s="14">
        <f t="shared" si="1"/>
        <v>0</v>
      </c>
      <c r="H47" s="16"/>
    </row>
    <row r="48" spans="1:8" ht="129.6">
      <c r="A48" s="26">
        <v>9</v>
      </c>
      <c r="B48" s="41" t="s">
        <v>114</v>
      </c>
      <c r="C48" s="45" t="s">
        <v>115</v>
      </c>
      <c r="D48" s="52">
        <v>0</v>
      </c>
      <c r="E48" s="57">
        <v>25</v>
      </c>
      <c r="F48" s="14">
        <f t="shared" si="2"/>
        <v>0</v>
      </c>
      <c r="G48" s="14">
        <f t="shared" si="1"/>
        <v>0</v>
      </c>
      <c r="H48" s="16"/>
    </row>
    <row r="49" spans="1:8" ht="15.6">
      <c r="A49" s="63">
        <v>10</v>
      </c>
      <c r="B49" s="60" t="s">
        <v>118</v>
      </c>
      <c r="C49" s="45" t="s">
        <v>101</v>
      </c>
      <c r="D49" s="52">
        <v>0</v>
      </c>
      <c r="E49" s="44">
        <v>25</v>
      </c>
      <c r="F49" s="14">
        <f t="shared" si="2"/>
        <v>0</v>
      </c>
      <c r="G49" s="14">
        <f t="shared" si="1"/>
        <v>0</v>
      </c>
      <c r="H49" s="16"/>
    </row>
    <row r="50" spans="1:8" ht="15.6">
      <c r="A50" s="70"/>
      <c r="B50" s="61"/>
      <c r="C50" s="45" t="s">
        <v>116</v>
      </c>
      <c r="D50" s="52">
        <v>0</v>
      </c>
      <c r="E50" s="44">
        <v>25</v>
      </c>
      <c r="F50" s="14">
        <f t="shared" si="2"/>
        <v>0</v>
      </c>
      <c r="G50" s="14">
        <f t="shared" si="1"/>
        <v>0</v>
      </c>
      <c r="H50" s="16"/>
    </row>
    <row r="51" spans="1:8" ht="101.25" customHeight="1">
      <c r="A51" s="71"/>
      <c r="B51" s="62"/>
      <c r="C51" s="45" t="s">
        <v>117</v>
      </c>
      <c r="D51" s="52">
        <v>0</v>
      </c>
      <c r="E51" s="44">
        <v>25</v>
      </c>
      <c r="F51" s="14">
        <f t="shared" si="2"/>
        <v>0</v>
      </c>
      <c r="G51" s="14">
        <f t="shared" si="1"/>
        <v>0</v>
      </c>
      <c r="H51" s="16"/>
    </row>
    <row r="52" spans="1:8" ht="15.6">
      <c r="A52" s="63">
        <v>11</v>
      </c>
      <c r="B52" s="69" t="s">
        <v>125</v>
      </c>
      <c r="C52" s="45" t="s">
        <v>119</v>
      </c>
      <c r="D52" s="52">
        <v>0</v>
      </c>
      <c r="E52" s="44">
        <v>25</v>
      </c>
      <c r="F52" s="14">
        <f t="shared" si="2"/>
        <v>0</v>
      </c>
      <c r="G52" s="14">
        <f t="shared" si="1"/>
        <v>0</v>
      </c>
      <c r="H52" s="16"/>
    </row>
    <row r="53" spans="1:8" ht="15.6">
      <c r="A53" s="70"/>
      <c r="B53" s="61"/>
      <c r="C53" s="45" t="s">
        <v>108</v>
      </c>
      <c r="D53" s="52">
        <v>0</v>
      </c>
      <c r="E53" s="44">
        <v>25</v>
      </c>
      <c r="F53" s="14">
        <f t="shared" si="2"/>
        <v>0</v>
      </c>
      <c r="G53" s="14">
        <f t="shared" si="1"/>
        <v>0</v>
      </c>
      <c r="H53" s="16"/>
    </row>
    <row r="54" spans="1:8" ht="15.6">
      <c r="A54" s="70"/>
      <c r="B54" s="61"/>
      <c r="C54" s="45" t="s">
        <v>120</v>
      </c>
      <c r="D54" s="52">
        <v>0</v>
      </c>
      <c r="E54" s="44">
        <v>25</v>
      </c>
      <c r="F54" s="14">
        <f t="shared" si="2"/>
        <v>0</v>
      </c>
      <c r="G54" s="14">
        <f t="shared" si="1"/>
        <v>0</v>
      </c>
      <c r="H54" s="16"/>
    </row>
    <row r="55" spans="1:8" ht="15.6">
      <c r="A55" s="70"/>
      <c r="B55" s="61"/>
      <c r="C55" s="45" t="s">
        <v>107</v>
      </c>
      <c r="D55" s="52">
        <v>0</v>
      </c>
      <c r="E55" s="44">
        <v>25</v>
      </c>
      <c r="F55" s="14">
        <f t="shared" si="2"/>
        <v>0</v>
      </c>
      <c r="G55" s="14">
        <f t="shared" si="1"/>
        <v>0</v>
      </c>
      <c r="H55" s="16"/>
    </row>
    <row r="56" spans="1:8" ht="15.6">
      <c r="A56" s="70"/>
      <c r="B56" s="61"/>
      <c r="C56" s="45" t="s">
        <v>121</v>
      </c>
      <c r="D56" s="52">
        <v>0</v>
      </c>
      <c r="E56" s="44">
        <v>25</v>
      </c>
      <c r="F56" s="14">
        <f t="shared" si="2"/>
        <v>0</v>
      </c>
      <c r="G56" s="14">
        <f t="shared" si="1"/>
        <v>0</v>
      </c>
      <c r="H56" s="16"/>
    </row>
    <row r="57" spans="1:8" ht="15.6">
      <c r="A57" s="70"/>
      <c r="B57" s="61"/>
      <c r="C57" s="45" t="s">
        <v>122</v>
      </c>
      <c r="D57" s="52">
        <v>0</v>
      </c>
      <c r="E57" s="44">
        <v>25</v>
      </c>
      <c r="F57" s="14">
        <f t="shared" si="2"/>
        <v>0</v>
      </c>
      <c r="G57" s="14">
        <f t="shared" si="1"/>
        <v>0</v>
      </c>
      <c r="H57" s="16"/>
    </row>
    <row r="58" spans="1:8" ht="15.6">
      <c r="A58" s="70"/>
      <c r="B58" s="61"/>
      <c r="C58" s="45" t="s">
        <v>123</v>
      </c>
      <c r="D58" s="52">
        <v>0</v>
      </c>
      <c r="E58" s="44">
        <v>25</v>
      </c>
      <c r="F58" s="14">
        <f t="shared" si="2"/>
        <v>0</v>
      </c>
      <c r="G58" s="14">
        <f t="shared" si="1"/>
        <v>0</v>
      </c>
      <c r="H58" s="16"/>
    </row>
    <row r="59" spans="1:8" ht="15.6">
      <c r="A59" s="71"/>
      <c r="B59" s="62"/>
      <c r="C59" s="45" t="s">
        <v>124</v>
      </c>
      <c r="D59" s="52">
        <v>0</v>
      </c>
      <c r="E59" s="44">
        <v>25</v>
      </c>
      <c r="F59" s="14">
        <f t="shared" si="2"/>
        <v>0</v>
      </c>
      <c r="G59" s="14">
        <f t="shared" si="1"/>
        <v>0</v>
      </c>
      <c r="H59" s="16"/>
    </row>
    <row r="60" spans="1:8" ht="15.6">
      <c r="A60" s="63">
        <v>12</v>
      </c>
      <c r="B60" s="66" t="s">
        <v>138</v>
      </c>
      <c r="C60" s="45" t="s">
        <v>126</v>
      </c>
      <c r="D60" s="52">
        <v>0</v>
      </c>
      <c r="E60" s="44">
        <v>25</v>
      </c>
      <c r="F60" s="14">
        <f t="shared" si="2"/>
        <v>0</v>
      </c>
      <c r="G60" s="14">
        <f t="shared" si="1"/>
        <v>0</v>
      </c>
      <c r="H60" s="16"/>
    </row>
    <row r="61" spans="1:8" ht="15.6">
      <c r="A61" s="64"/>
      <c r="B61" s="67"/>
      <c r="C61" s="45" t="s">
        <v>127</v>
      </c>
      <c r="D61" s="52">
        <v>0</v>
      </c>
      <c r="E61" s="44">
        <v>25</v>
      </c>
      <c r="F61" s="14">
        <f t="shared" si="2"/>
        <v>0</v>
      </c>
      <c r="G61" s="14">
        <f t="shared" si="1"/>
        <v>0</v>
      </c>
      <c r="H61" s="16"/>
    </row>
    <row r="62" spans="1:8" ht="15.6">
      <c r="A62" s="64"/>
      <c r="B62" s="67"/>
      <c r="C62" s="45" t="s">
        <v>128</v>
      </c>
      <c r="D62" s="52">
        <v>0</v>
      </c>
      <c r="E62" s="44">
        <v>10</v>
      </c>
      <c r="F62" s="14">
        <f t="shared" si="2"/>
        <v>0</v>
      </c>
      <c r="G62" s="14">
        <f t="shared" si="1"/>
        <v>0</v>
      </c>
      <c r="H62" s="16"/>
    </row>
    <row r="63" spans="1:8" ht="15.6">
      <c r="A63" s="64"/>
      <c r="B63" s="67"/>
      <c r="C63" s="45" t="s">
        <v>129</v>
      </c>
      <c r="D63" s="52">
        <v>0</v>
      </c>
      <c r="E63" s="44">
        <v>10</v>
      </c>
      <c r="F63" s="14">
        <f t="shared" si="2"/>
        <v>0</v>
      </c>
      <c r="G63" s="14">
        <f t="shared" si="1"/>
        <v>0</v>
      </c>
      <c r="H63" s="16"/>
    </row>
    <row r="64" spans="1:8" ht="15.6">
      <c r="A64" s="64"/>
      <c r="B64" s="67"/>
      <c r="C64" s="45" t="s">
        <v>130</v>
      </c>
      <c r="D64" s="52">
        <v>0</v>
      </c>
      <c r="E64" s="44">
        <v>10</v>
      </c>
      <c r="F64" s="14">
        <f t="shared" si="2"/>
        <v>0</v>
      </c>
      <c r="G64" s="14">
        <f t="shared" si="1"/>
        <v>0</v>
      </c>
      <c r="H64" s="16"/>
    </row>
    <row r="65" spans="1:8" ht="15.6">
      <c r="A65" s="64"/>
      <c r="B65" s="67"/>
      <c r="C65" s="45" t="s">
        <v>131</v>
      </c>
      <c r="D65" s="52">
        <v>0</v>
      </c>
      <c r="E65" s="44">
        <v>10</v>
      </c>
      <c r="F65" s="14">
        <f t="shared" si="2"/>
        <v>0</v>
      </c>
      <c r="G65" s="14">
        <f t="shared" si="1"/>
        <v>0</v>
      </c>
      <c r="H65" s="16"/>
    </row>
    <row r="66" spans="1:8" ht="15.6">
      <c r="A66" s="64"/>
      <c r="B66" s="67"/>
      <c r="C66" s="45" t="s">
        <v>132</v>
      </c>
      <c r="D66" s="52">
        <v>0</v>
      </c>
      <c r="E66" s="44">
        <v>10</v>
      </c>
      <c r="F66" s="14">
        <f t="shared" si="2"/>
        <v>0</v>
      </c>
      <c r="G66" s="14">
        <f t="shared" si="1"/>
        <v>0</v>
      </c>
      <c r="H66" s="16"/>
    </row>
    <row r="67" spans="1:8" ht="15.6">
      <c r="A67" s="64"/>
      <c r="B67" s="67"/>
      <c r="C67" s="45" t="s">
        <v>133</v>
      </c>
      <c r="D67" s="52">
        <v>0</v>
      </c>
      <c r="E67" s="44">
        <v>10</v>
      </c>
      <c r="F67" s="14">
        <f t="shared" si="2"/>
        <v>0</v>
      </c>
      <c r="G67" s="14">
        <f t="shared" si="1"/>
        <v>0</v>
      </c>
      <c r="H67" s="16"/>
    </row>
    <row r="68" spans="1:8" ht="15.6">
      <c r="A68" s="64"/>
      <c r="B68" s="67"/>
      <c r="C68" s="45" t="s">
        <v>134</v>
      </c>
      <c r="D68" s="52">
        <v>0</v>
      </c>
      <c r="E68" s="44">
        <v>10</v>
      </c>
      <c r="F68" s="14">
        <f t="shared" si="2"/>
        <v>0</v>
      </c>
      <c r="G68" s="14">
        <f t="shared" si="1"/>
        <v>0</v>
      </c>
      <c r="H68" s="16"/>
    </row>
    <row r="69" spans="1:8" ht="15.6">
      <c r="A69" s="64"/>
      <c r="B69" s="67"/>
      <c r="C69" s="45" t="s">
        <v>86</v>
      </c>
      <c r="D69" s="52">
        <v>0</v>
      </c>
      <c r="E69" s="44">
        <v>10</v>
      </c>
      <c r="F69" s="14">
        <f t="shared" si="2"/>
        <v>0</v>
      </c>
      <c r="G69" s="14">
        <f t="shared" si="1"/>
        <v>0</v>
      </c>
      <c r="H69" s="16"/>
    </row>
    <row r="70" spans="1:8" ht="15.6">
      <c r="A70" s="64"/>
      <c r="B70" s="67"/>
      <c r="C70" s="45" t="s">
        <v>95</v>
      </c>
      <c r="D70" s="52">
        <v>0</v>
      </c>
      <c r="E70" s="44">
        <v>10</v>
      </c>
      <c r="F70" s="14">
        <f t="shared" si="2"/>
        <v>0</v>
      </c>
      <c r="G70" s="14">
        <f t="shared" si="1"/>
        <v>0</v>
      </c>
      <c r="H70" s="16"/>
    </row>
    <row r="71" spans="1:8" ht="15.6">
      <c r="A71" s="64"/>
      <c r="B71" s="67"/>
      <c r="C71" s="45" t="s">
        <v>135</v>
      </c>
      <c r="D71" s="52">
        <v>0</v>
      </c>
      <c r="E71" s="44">
        <v>10</v>
      </c>
      <c r="F71" s="14">
        <f t="shared" ref="F71:F86" si="3">SUM(D71*E71)</f>
        <v>0</v>
      </c>
      <c r="G71" s="14">
        <f t="shared" si="1"/>
        <v>0</v>
      </c>
      <c r="H71" s="16"/>
    </row>
    <row r="72" spans="1:8" ht="15.6">
      <c r="A72" s="64"/>
      <c r="B72" s="67"/>
      <c r="C72" s="45" t="s">
        <v>136</v>
      </c>
      <c r="D72" s="52">
        <v>0</v>
      </c>
      <c r="E72" s="44">
        <v>10</v>
      </c>
      <c r="F72" s="14">
        <f t="shared" si="3"/>
        <v>0</v>
      </c>
      <c r="G72" s="14">
        <f t="shared" ref="G72:G86" si="4">SUM(F72*1.08)</f>
        <v>0</v>
      </c>
      <c r="H72" s="16"/>
    </row>
    <row r="73" spans="1:8" ht="15.6">
      <c r="A73" s="65"/>
      <c r="B73" s="68"/>
      <c r="C73" s="45" t="s">
        <v>137</v>
      </c>
      <c r="D73" s="52">
        <v>0</v>
      </c>
      <c r="E73" s="44">
        <v>5</v>
      </c>
      <c r="F73" s="14">
        <f t="shared" si="3"/>
        <v>0</v>
      </c>
      <c r="G73" s="14">
        <f t="shared" si="4"/>
        <v>0</v>
      </c>
      <c r="H73" s="16"/>
    </row>
    <row r="74" spans="1:8" ht="15.6">
      <c r="A74" s="63">
        <v>13</v>
      </c>
      <c r="B74" s="60" t="s">
        <v>142</v>
      </c>
      <c r="C74" s="45" t="s">
        <v>139</v>
      </c>
      <c r="D74" s="52">
        <v>0</v>
      </c>
      <c r="E74" s="44">
        <v>10</v>
      </c>
      <c r="F74" s="14">
        <f t="shared" si="3"/>
        <v>0</v>
      </c>
      <c r="G74" s="14">
        <f t="shared" si="4"/>
        <v>0</v>
      </c>
      <c r="H74" s="16"/>
    </row>
    <row r="75" spans="1:8" ht="15.6">
      <c r="A75" s="64"/>
      <c r="B75" s="61"/>
      <c r="C75" s="45" t="s">
        <v>140</v>
      </c>
      <c r="D75" s="52">
        <v>0</v>
      </c>
      <c r="E75" s="44">
        <v>10</v>
      </c>
      <c r="F75" s="14">
        <f t="shared" si="3"/>
        <v>0</v>
      </c>
      <c r="G75" s="14">
        <f t="shared" si="4"/>
        <v>0</v>
      </c>
      <c r="H75" s="16"/>
    </row>
    <row r="76" spans="1:8" ht="15.6">
      <c r="A76" s="64"/>
      <c r="B76" s="61"/>
      <c r="C76" s="45" t="s">
        <v>134</v>
      </c>
      <c r="D76" s="52">
        <v>0</v>
      </c>
      <c r="E76" s="44">
        <v>5</v>
      </c>
      <c r="F76" s="14">
        <f t="shared" si="3"/>
        <v>0</v>
      </c>
      <c r="G76" s="14">
        <f t="shared" si="4"/>
        <v>0</v>
      </c>
      <c r="H76" s="16"/>
    </row>
    <row r="77" spans="1:8" ht="29.25" customHeight="1">
      <c r="A77" s="65"/>
      <c r="B77" s="62"/>
      <c r="C77" s="45" t="s">
        <v>141</v>
      </c>
      <c r="D77" s="52">
        <v>0</v>
      </c>
      <c r="E77" s="44">
        <v>30</v>
      </c>
      <c r="F77" s="14">
        <f t="shared" si="3"/>
        <v>0</v>
      </c>
      <c r="G77" s="14">
        <f t="shared" si="4"/>
        <v>0</v>
      </c>
      <c r="H77" s="16"/>
    </row>
    <row r="78" spans="1:8" ht="75.75" customHeight="1">
      <c r="A78" s="26">
        <v>14</v>
      </c>
      <c r="B78" s="33" t="s">
        <v>144</v>
      </c>
      <c r="C78" s="55" t="s">
        <v>143</v>
      </c>
      <c r="D78" s="52">
        <v>0</v>
      </c>
      <c r="E78" s="58">
        <v>5</v>
      </c>
      <c r="F78" s="14">
        <f t="shared" si="3"/>
        <v>0</v>
      </c>
      <c r="G78" s="14">
        <f t="shared" si="4"/>
        <v>0</v>
      </c>
      <c r="H78" s="16"/>
    </row>
    <row r="79" spans="1:8" ht="15.6">
      <c r="A79" s="63">
        <v>15</v>
      </c>
      <c r="B79" s="60" t="s">
        <v>148</v>
      </c>
      <c r="C79" s="55" t="s">
        <v>145</v>
      </c>
      <c r="D79" s="52">
        <v>0</v>
      </c>
      <c r="E79" s="56">
        <v>5</v>
      </c>
      <c r="F79" s="14">
        <f t="shared" si="3"/>
        <v>0</v>
      </c>
      <c r="G79" s="14">
        <f t="shared" si="4"/>
        <v>0</v>
      </c>
      <c r="H79" s="16"/>
    </row>
    <row r="80" spans="1:8" ht="15.6">
      <c r="A80" s="64"/>
      <c r="B80" s="61"/>
      <c r="C80" s="55" t="s">
        <v>146</v>
      </c>
      <c r="D80" s="52">
        <v>0</v>
      </c>
      <c r="E80" s="56">
        <v>3</v>
      </c>
      <c r="F80" s="14">
        <f t="shared" si="3"/>
        <v>0</v>
      </c>
      <c r="G80" s="14">
        <f t="shared" si="4"/>
        <v>0</v>
      </c>
      <c r="H80" s="16"/>
    </row>
    <row r="81" spans="1:8" ht="15.6">
      <c r="A81" s="64"/>
      <c r="B81" s="61"/>
      <c r="C81" s="55" t="s">
        <v>147</v>
      </c>
      <c r="D81" s="52">
        <v>0</v>
      </c>
      <c r="E81" s="56">
        <v>3</v>
      </c>
      <c r="F81" s="14">
        <f t="shared" si="3"/>
        <v>0</v>
      </c>
      <c r="G81" s="14">
        <f t="shared" si="4"/>
        <v>0</v>
      </c>
      <c r="H81" s="16"/>
    </row>
    <row r="82" spans="1:8" ht="15.6">
      <c r="A82" s="64"/>
      <c r="B82" s="61"/>
      <c r="C82" s="55" t="s">
        <v>146</v>
      </c>
      <c r="D82" s="52">
        <v>0</v>
      </c>
      <c r="E82" s="56">
        <v>3</v>
      </c>
      <c r="F82" s="14">
        <f t="shared" si="3"/>
        <v>0</v>
      </c>
      <c r="G82" s="14">
        <f t="shared" si="4"/>
        <v>0</v>
      </c>
      <c r="H82" s="16"/>
    </row>
    <row r="83" spans="1:8" ht="39.75" customHeight="1">
      <c r="A83" s="65"/>
      <c r="B83" s="62"/>
      <c r="C83" s="55" t="s">
        <v>147</v>
      </c>
      <c r="D83" s="52">
        <v>0</v>
      </c>
      <c r="E83" s="56">
        <v>3</v>
      </c>
      <c r="F83" s="14">
        <f t="shared" si="3"/>
        <v>0</v>
      </c>
      <c r="G83" s="14">
        <f t="shared" si="4"/>
        <v>0</v>
      </c>
      <c r="H83" s="16"/>
    </row>
    <row r="84" spans="1:8" ht="15.6">
      <c r="A84" s="63">
        <v>16</v>
      </c>
      <c r="B84" s="60" t="s">
        <v>152</v>
      </c>
      <c r="C84" s="45" t="s">
        <v>149</v>
      </c>
      <c r="D84" s="52">
        <v>0</v>
      </c>
      <c r="E84" s="44">
        <v>3</v>
      </c>
      <c r="F84" s="14">
        <f t="shared" si="3"/>
        <v>0</v>
      </c>
      <c r="G84" s="14">
        <f t="shared" si="4"/>
        <v>0</v>
      </c>
      <c r="H84" s="16"/>
    </row>
    <row r="85" spans="1:8" ht="15.6">
      <c r="A85" s="64"/>
      <c r="B85" s="61"/>
      <c r="C85" s="45" t="s">
        <v>150</v>
      </c>
      <c r="D85" s="52">
        <v>0</v>
      </c>
      <c r="E85" s="44">
        <v>3</v>
      </c>
      <c r="F85" s="14">
        <f t="shared" si="3"/>
        <v>0</v>
      </c>
      <c r="G85" s="14">
        <f t="shared" si="4"/>
        <v>0</v>
      </c>
      <c r="H85" s="16"/>
    </row>
    <row r="86" spans="1:8" ht="60.75" customHeight="1">
      <c r="A86" s="65"/>
      <c r="B86" s="62"/>
      <c r="C86" s="45" t="s">
        <v>151</v>
      </c>
      <c r="D86" s="52">
        <v>0</v>
      </c>
      <c r="E86" s="44">
        <v>3</v>
      </c>
      <c r="F86" s="14">
        <f t="shared" si="3"/>
        <v>0</v>
      </c>
      <c r="G86" s="14">
        <f t="shared" si="4"/>
        <v>0</v>
      </c>
      <c r="H86" s="16"/>
    </row>
    <row r="87" spans="1:8" ht="14.4">
      <c r="A87" s="28"/>
      <c r="B87" s="42"/>
      <c r="C87" s="43"/>
      <c r="D87" s="53"/>
      <c r="E87" s="17"/>
      <c r="F87" s="14">
        <f>SUM(F7:F86)</f>
        <v>0</v>
      </c>
      <c r="G87" s="14">
        <f>SUM(F87*1.08)</f>
        <v>0</v>
      </c>
      <c r="H87" s="16"/>
    </row>
    <row r="88" spans="1:8">
      <c r="A88" s="1"/>
      <c r="B88" s="1"/>
      <c r="C88" s="1"/>
      <c r="D88" s="49"/>
      <c r="E88" s="1"/>
      <c r="F88" s="1"/>
      <c r="G88" s="1"/>
      <c r="H88" s="1"/>
    </row>
    <row r="89" spans="1:8">
      <c r="A89" s="1"/>
      <c r="B89" s="1" t="s">
        <v>67</v>
      </c>
      <c r="C89" s="1"/>
      <c r="D89" s="49"/>
      <c r="E89" s="1"/>
      <c r="F89" s="1"/>
      <c r="G89" s="1"/>
      <c r="H89" s="1"/>
    </row>
    <row r="90" spans="1:8">
      <c r="A90" s="1"/>
      <c r="B90" s="1"/>
      <c r="C90" s="1"/>
      <c r="D90" s="49"/>
      <c r="E90" s="1"/>
      <c r="F90" s="1"/>
      <c r="G90" s="1"/>
      <c r="H90" s="1"/>
    </row>
  </sheetData>
  <mergeCells count="26">
    <mergeCell ref="B7:B13"/>
    <mergeCell ref="A7:A13"/>
    <mergeCell ref="B14:B18"/>
    <mergeCell ref="A14:A18"/>
    <mergeCell ref="B19:B21"/>
    <mergeCell ref="A19:A21"/>
    <mergeCell ref="B22:B24"/>
    <mergeCell ref="A22:A24"/>
    <mergeCell ref="A25:A26"/>
    <mergeCell ref="B25:B26"/>
    <mergeCell ref="B28:B39"/>
    <mergeCell ref="A28:A39"/>
    <mergeCell ref="B40:B47"/>
    <mergeCell ref="A40:A47"/>
    <mergeCell ref="B49:B51"/>
    <mergeCell ref="A49:A51"/>
    <mergeCell ref="B52:B59"/>
    <mergeCell ref="A52:A59"/>
    <mergeCell ref="B84:B86"/>
    <mergeCell ref="A84:A86"/>
    <mergeCell ref="B60:B73"/>
    <mergeCell ref="A60:A73"/>
    <mergeCell ref="B74:B77"/>
    <mergeCell ref="A74:A77"/>
    <mergeCell ref="B79:B83"/>
    <mergeCell ref="A79:A8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1</vt:lpstr>
      <vt:lpstr>Pakiet 2</vt:lpstr>
      <vt:lpstr>Pakiet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Ireneusz Pitera</dc:creator>
  <dc:description/>
  <cp:lastModifiedBy>Michał Choma</cp:lastModifiedBy>
  <cp:revision>43</cp:revision>
  <cp:lastPrinted>2023-01-23T10:14:10Z</cp:lastPrinted>
  <dcterms:created xsi:type="dcterms:W3CDTF">2009-04-16T11:32:48Z</dcterms:created>
  <dcterms:modified xsi:type="dcterms:W3CDTF">2026-04-29T11:51:46Z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